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ku01\Desktop\разм\"/>
    </mc:Choice>
  </mc:AlternateContent>
  <bookViews>
    <workbookView xWindow="0" yWindow="0" windowWidth="20490" windowHeight="7755"/>
  </bookViews>
  <sheets>
    <sheet name="Лист1" sheetId="2" r:id="rId1"/>
    <sheet name="Лист2" sheetId="3" r:id="rId2"/>
    <sheet name="Лист3" sheetId="4" r:id="rId3"/>
    <sheet name="Лист4" sheetId="5" r:id="rId4"/>
  </sheets>
  <definedNames>
    <definedName name="Перечень">#REF!</definedName>
    <definedName name="Перечень2">#REF!</definedName>
    <definedName name="Перечень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3" i="4" l="1"/>
  <c r="D193" i="3"/>
  <c r="D194" i="3"/>
  <c r="C182" i="4"/>
  <c r="C183" i="4"/>
  <c r="C184" i="4"/>
  <c r="C186" i="4"/>
  <c r="C187" i="4"/>
  <c r="C188" i="4"/>
  <c r="C189" i="4"/>
  <c r="C190" i="4"/>
  <c r="C191" i="4"/>
  <c r="C192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96" i="4" l="1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R124" i="4" l="1"/>
  <c r="R123" i="4"/>
  <c r="R108" i="4"/>
  <c r="D194" i="4" l="1"/>
  <c r="E194" i="4"/>
  <c r="F194" i="4"/>
  <c r="G194" i="4"/>
  <c r="H194" i="4"/>
  <c r="I194" i="4"/>
  <c r="J194" i="4"/>
  <c r="K194" i="4"/>
  <c r="L194" i="4"/>
  <c r="M194" i="4"/>
  <c r="N194" i="4"/>
  <c r="O194" i="4"/>
  <c r="P194" i="4"/>
  <c r="Q194" i="4"/>
  <c r="S194" i="4"/>
  <c r="T194" i="4"/>
  <c r="U194" i="4"/>
  <c r="V194" i="4"/>
  <c r="W194" i="4"/>
  <c r="X194" i="4"/>
  <c r="Y194" i="4"/>
  <c r="Z194" i="4"/>
  <c r="AA194" i="4"/>
  <c r="AB194" i="4"/>
  <c r="AC194" i="4"/>
  <c r="D193" i="4"/>
  <c r="E193" i="4"/>
  <c r="F193" i="4"/>
  <c r="G193" i="4"/>
  <c r="H193" i="4"/>
  <c r="I193" i="4"/>
  <c r="J193" i="4"/>
  <c r="K193" i="4"/>
  <c r="L193" i="4"/>
  <c r="M193" i="4"/>
  <c r="N193" i="4"/>
  <c r="O193" i="4"/>
  <c r="P193" i="4"/>
  <c r="Q193" i="4"/>
  <c r="R193" i="4"/>
  <c r="R194" i="4" s="1"/>
  <c r="S193" i="4"/>
  <c r="T193" i="4"/>
  <c r="U193" i="4"/>
  <c r="V193" i="4"/>
  <c r="W193" i="4"/>
  <c r="X193" i="4"/>
  <c r="Y193" i="4"/>
  <c r="Z193" i="4"/>
  <c r="AA193" i="4"/>
  <c r="AB193" i="4"/>
  <c r="AC193" i="4"/>
  <c r="D66" i="4"/>
  <c r="E66" i="4"/>
  <c r="F66" i="4"/>
  <c r="G66" i="4"/>
  <c r="H66" i="4"/>
  <c r="I66" i="4"/>
  <c r="J66" i="4"/>
  <c r="K66" i="4"/>
  <c r="L66" i="4"/>
  <c r="M66" i="4"/>
  <c r="N66" i="4"/>
  <c r="O66" i="4"/>
  <c r="P66" i="4"/>
  <c r="Q66" i="4"/>
  <c r="R66" i="4"/>
  <c r="S66" i="4"/>
  <c r="T66" i="4"/>
  <c r="U66" i="4"/>
  <c r="V66" i="4"/>
  <c r="W66" i="4"/>
  <c r="X66" i="4"/>
  <c r="Y66" i="4"/>
  <c r="Z66" i="4"/>
  <c r="AA66" i="4"/>
  <c r="AB66" i="4"/>
  <c r="AC66" i="4"/>
  <c r="C66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Z30" i="4"/>
  <c r="AA30" i="4"/>
  <c r="AB30" i="4"/>
  <c r="AC30" i="4"/>
  <c r="C30" i="4"/>
  <c r="E194" i="3"/>
  <c r="F194" i="3"/>
  <c r="G194" i="3"/>
  <c r="H194" i="3"/>
  <c r="I194" i="3"/>
  <c r="J194" i="3"/>
  <c r="K194" i="3"/>
  <c r="L194" i="3"/>
  <c r="M194" i="3"/>
  <c r="N194" i="3"/>
  <c r="P194" i="3"/>
  <c r="Q194" i="3"/>
  <c r="R194" i="3"/>
  <c r="S194" i="3"/>
  <c r="T194" i="3"/>
  <c r="E193" i="3"/>
  <c r="F193" i="3"/>
  <c r="G193" i="3"/>
  <c r="H193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D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C66" i="3"/>
  <c r="D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C30" i="3"/>
  <c r="O195" i="2"/>
  <c r="N195" i="2"/>
  <c r="M195" i="2"/>
  <c r="K195" i="2"/>
  <c r="J195" i="2"/>
  <c r="I195" i="2"/>
  <c r="H195" i="2"/>
  <c r="I68" i="2"/>
  <c r="J68" i="2"/>
  <c r="K68" i="2"/>
  <c r="L68" i="2"/>
  <c r="M68" i="2"/>
  <c r="N68" i="2"/>
  <c r="O68" i="2"/>
  <c r="P68" i="2"/>
  <c r="H68" i="2"/>
  <c r="I32" i="2"/>
  <c r="J32" i="2"/>
  <c r="K32" i="2"/>
  <c r="L32" i="2"/>
  <c r="M32" i="2"/>
  <c r="N32" i="2"/>
  <c r="O32" i="2"/>
  <c r="P32" i="2"/>
  <c r="H32" i="2"/>
  <c r="H136" i="3" l="1"/>
  <c r="H27" i="3"/>
  <c r="H26" i="3"/>
  <c r="H25" i="3"/>
  <c r="H24" i="3"/>
  <c r="H23" i="3"/>
  <c r="H22" i="3"/>
  <c r="H21" i="3"/>
  <c r="N166" i="4" l="1"/>
  <c r="N132" i="4" l="1"/>
  <c r="D132" i="3" s="1"/>
  <c r="D74" i="3"/>
  <c r="C74" i="3" s="1"/>
  <c r="P76" i="2" s="1"/>
  <c r="D75" i="3"/>
  <c r="C75" i="3" s="1"/>
  <c r="P77" i="2" s="1"/>
  <c r="D76" i="3"/>
  <c r="C76" i="3" s="1"/>
  <c r="P78" i="2" s="1"/>
  <c r="D77" i="3"/>
  <c r="C77" i="3" s="1"/>
  <c r="P79" i="2" s="1"/>
  <c r="D78" i="3"/>
  <c r="C78" i="3" s="1"/>
  <c r="P80" i="2" s="1"/>
  <c r="D79" i="3"/>
  <c r="C79" i="3" s="1"/>
  <c r="P81" i="2" s="1"/>
  <c r="D80" i="3"/>
  <c r="C80" i="3" s="1"/>
  <c r="P82" i="2" s="1"/>
  <c r="D81" i="3"/>
  <c r="C81" i="3" s="1"/>
  <c r="P83" i="2" s="1"/>
  <c r="D133" i="3"/>
  <c r="D171" i="3"/>
  <c r="C171" i="3" s="1"/>
  <c r="P173" i="2" s="1"/>
  <c r="C13" i="4"/>
  <c r="D13" i="3" s="1"/>
  <c r="C13" i="3" s="1"/>
  <c r="P15" i="2" s="1"/>
  <c r="C14" i="4"/>
  <c r="D14" i="3" s="1"/>
  <c r="C14" i="3" s="1"/>
  <c r="P16" i="2" s="1"/>
  <c r="C15" i="4"/>
  <c r="D15" i="3" s="1"/>
  <c r="C15" i="3" s="1"/>
  <c r="P17" i="2" s="1"/>
  <c r="C16" i="4"/>
  <c r="D16" i="3" s="1"/>
  <c r="C16" i="3" s="1"/>
  <c r="P18" i="2" s="1"/>
  <c r="C17" i="4"/>
  <c r="D17" i="3" s="1"/>
  <c r="C17" i="3" s="1"/>
  <c r="P19" i="2" s="1"/>
  <c r="C18" i="4"/>
  <c r="D18" i="3" s="1"/>
  <c r="C18" i="3" s="1"/>
  <c r="P20" i="2" s="1"/>
  <c r="C19" i="4"/>
  <c r="D19" i="3" s="1"/>
  <c r="C19" i="3" s="1"/>
  <c r="P21" i="2" s="1"/>
  <c r="C20" i="4"/>
  <c r="D20" i="3" s="1"/>
  <c r="C20" i="3" s="1"/>
  <c r="P22" i="2" s="1"/>
  <c r="C21" i="4"/>
  <c r="D21" i="3" s="1"/>
  <c r="C21" i="3" s="1"/>
  <c r="P23" i="2" s="1"/>
  <c r="C22" i="4"/>
  <c r="D22" i="3" s="1"/>
  <c r="C22" i="3" s="1"/>
  <c r="P24" i="2" s="1"/>
  <c r="C23" i="4"/>
  <c r="D23" i="3" s="1"/>
  <c r="C23" i="3" s="1"/>
  <c r="P25" i="2" s="1"/>
  <c r="C24" i="4"/>
  <c r="D24" i="3" s="1"/>
  <c r="C24" i="3" s="1"/>
  <c r="P26" i="2" s="1"/>
  <c r="D135" i="3"/>
  <c r="C135" i="3" s="1"/>
  <c r="P137" i="2" s="1"/>
  <c r="C25" i="4"/>
  <c r="D25" i="3" s="1"/>
  <c r="C25" i="3" s="1"/>
  <c r="P27" i="2" s="1"/>
  <c r="C26" i="4"/>
  <c r="D26" i="3" s="1"/>
  <c r="C26" i="3" s="1"/>
  <c r="P28" i="2" s="1"/>
  <c r="C27" i="4"/>
  <c r="D27" i="3" s="1"/>
  <c r="C27" i="3" s="1"/>
  <c r="P29" i="2" s="1"/>
  <c r="C28" i="4"/>
  <c r="D28" i="3" s="1"/>
  <c r="C28" i="3" s="1"/>
  <c r="P30" i="2" s="1"/>
  <c r="C29" i="4"/>
  <c r="D29" i="3" s="1"/>
  <c r="C29" i="3" s="1"/>
  <c r="P31" i="2" s="1"/>
  <c r="D144" i="3"/>
  <c r="C144" i="3" s="1"/>
  <c r="P146" i="2" s="1"/>
  <c r="D166" i="3"/>
  <c r="C166" i="3" s="1"/>
  <c r="P168" i="2" s="1"/>
  <c r="D170" i="3"/>
  <c r="C170" i="3" s="1"/>
  <c r="P172" i="2" s="1"/>
  <c r="C31" i="4"/>
  <c r="C32" i="4"/>
  <c r="C34" i="4"/>
  <c r="D34" i="3" s="1"/>
  <c r="C34" i="3" s="1"/>
  <c r="P36" i="2" s="1"/>
  <c r="C35" i="4"/>
  <c r="D35" i="3" s="1"/>
  <c r="C35" i="3" s="1"/>
  <c r="P37" i="2" s="1"/>
  <c r="C36" i="4"/>
  <c r="D36" i="3" s="1"/>
  <c r="C36" i="3" s="1"/>
  <c r="P38" i="2" s="1"/>
  <c r="C37" i="4"/>
  <c r="D37" i="3" s="1"/>
  <c r="C37" i="3" s="1"/>
  <c r="P39" i="2" s="1"/>
  <c r="C38" i="4"/>
  <c r="D38" i="3" s="1"/>
  <c r="C38" i="3" s="1"/>
  <c r="P40" i="2" s="1"/>
  <c r="C39" i="4"/>
  <c r="D39" i="3" s="1"/>
  <c r="C39" i="3" s="1"/>
  <c r="P41" i="2" s="1"/>
  <c r="C40" i="4"/>
  <c r="D40" i="3" s="1"/>
  <c r="C40" i="3" s="1"/>
  <c r="P42" i="2" s="1"/>
  <c r="C41" i="4"/>
  <c r="D41" i="3" s="1"/>
  <c r="C41" i="3" s="1"/>
  <c r="P43" i="2" s="1"/>
  <c r="C42" i="4"/>
  <c r="D42" i="3" s="1"/>
  <c r="C42" i="3" s="1"/>
  <c r="P44" i="2" s="1"/>
  <c r="C43" i="4"/>
  <c r="D43" i="3" s="1"/>
  <c r="C43" i="3" s="1"/>
  <c r="P45" i="2" s="1"/>
  <c r="C44" i="4"/>
  <c r="D44" i="3" s="1"/>
  <c r="C44" i="3" s="1"/>
  <c r="P46" i="2" s="1"/>
  <c r="C45" i="4"/>
  <c r="D45" i="3" s="1"/>
  <c r="C45" i="3" s="1"/>
  <c r="P47" i="2" s="1"/>
  <c r="C46" i="4"/>
  <c r="D46" i="3" s="1"/>
  <c r="C46" i="3" s="1"/>
  <c r="P48" i="2" s="1"/>
  <c r="C47" i="4"/>
  <c r="D47" i="3" s="1"/>
  <c r="C47" i="3" s="1"/>
  <c r="P49" i="2" s="1"/>
  <c r="C48" i="4"/>
  <c r="D48" i="3" s="1"/>
  <c r="C48" i="3" s="1"/>
  <c r="P50" i="2" s="1"/>
  <c r="C50" i="4"/>
  <c r="D50" i="3" s="1"/>
  <c r="C50" i="3" s="1"/>
  <c r="P52" i="2" s="1"/>
  <c r="C51" i="4"/>
  <c r="D51" i="3" s="1"/>
  <c r="C51" i="3" s="1"/>
  <c r="P53" i="2" s="1"/>
  <c r="C52" i="4"/>
  <c r="D52" i="3" s="1"/>
  <c r="C52" i="3" s="1"/>
  <c r="P54" i="2" s="1"/>
  <c r="C53" i="4"/>
  <c r="D53" i="3" s="1"/>
  <c r="C53" i="3" s="1"/>
  <c r="P55" i="2" s="1"/>
  <c r="C54" i="4"/>
  <c r="D54" i="3" s="1"/>
  <c r="C54" i="3" s="1"/>
  <c r="P56" i="2" s="1"/>
  <c r="C55" i="4"/>
  <c r="D55" i="3" s="1"/>
  <c r="C55" i="3" s="1"/>
  <c r="P57" i="2" s="1"/>
  <c r="C56" i="4"/>
  <c r="D56" i="3" s="1"/>
  <c r="C56" i="3" s="1"/>
  <c r="P58" i="2" s="1"/>
  <c r="C57" i="4"/>
  <c r="D57" i="3" s="1"/>
  <c r="C57" i="3" s="1"/>
  <c r="P59" i="2" s="1"/>
  <c r="C58" i="4"/>
  <c r="D58" i="3" s="1"/>
  <c r="C58" i="3" s="1"/>
  <c r="P60" i="2" s="1"/>
  <c r="C59" i="4"/>
  <c r="D59" i="3" s="1"/>
  <c r="C59" i="3" s="1"/>
  <c r="P61" i="2" s="1"/>
  <c r="C60" i="4"/>
  <c r="D60" i="3" s="1"/>
  <c r="C60" i="3" s="1"/>
  <c r="P62" i="2" s="1"/>
  <c r="C61" i="4"/>
  <c r="D61" i="3" s="1"/>
  <c r="C61" i="3" s="1"/>
  <c r="P63" i="2" s="1"/>
  <c r="C62" i="4"/>
  <c r="D62" i="3" s="1"/>
  <c r="C62" i="3" s="1"/>
  <c r="P64" i="2" s="1"/>
  <c r="C63" i="4"/>
  <c r="D63" i="3" s="1"/>
  <c r="C63" i="3" s="1"/>
  <c r="P65" i="2" s="1"/>
  <c r="C64" i="4"/>
  <c r="D64" i="3" s="1"/>
  <c r="C64" i="3" s="1"/>
  <c r="P66" i="2" s="1"/>
  <c r="C65" i="4"/>
  <c r="D65" i="3" s="1"/>
  <c r="C65" i="3" s="1"/>
  <c r="P67" i="2" s="1"/>
  <c r="N143" i="4"/>
  <c r="D143" i="3" s="1"/>
  <c r="C143" i="3" s="1"/>
  <c r="P145" i="2" s="1"/>
  <c r="L146" i="3"/>
  <c r="N146" i="4"/>
  <c r="L146" i="4"/>
  <c r="H133" i="3"/>
  <c r="N136" i="4"/>
  <c r="D136" i="3" s="1"/>
  <c r="C136" i="3" s="1"/>
  <c r="P138" i="2" s="1"/>
  <c r="N129" i="4"/>
  <c r="D129" i="3" s="1"/>
  <c r="C129" i="3" s="1"/>
  <c r="P131" i="2" s="1"/>
  <c r="N98" i="4"/>
  <c r="L98" i="4"/>
  <c r="E98" i="4"/>
  <c r="N97" i="4"/>
  <c r="D97" i="3" s="1"/>
  <c r="C97" i="3" s="1"/>
  <c r="P99" i="2" s="1"/>
  <c r="N95" i="4"/>
  <c r="D95" i="3" s="1"/>
  <c r="C95" i="3" s="1"/>
  <c r="P97" i="2" s="1"/>
  <c r="N94" i="4"/>
  <c r="D94" i="3" s="1"/>
  <c r="C94" i="3" s="1"/>
  <c r="P96" i="2" s="1"/>
  <c r="N88" i="4"/>
  <c r="D88" i="3" s="1"/>
  <c r="C88" i="3" s="1"/>
  <c r="P90" i="2" s="1"/>
  <c r="C132" i="3" l="1"/>
  <c r="D146" i="3"/>
  <c r="C146" i="3" s="1"/>
  <c r="P148" i="2" s="1"/>
  <c r="D98" i="3"/>
  <c r="C98" i="3" s="1"/>
  <c r="P100" i="2" s="1"/>
  <c r="C133" i="3"/>
  <c r="P135" i="2" s="1"/>
  <c r="L131" i="2"/>
  <c r="P134" i="2" l="1"/>
  <c r="Q131" i="2"/>
  <c r="L100" i="2"/>
  <c r="Q100" i="2"/>
  <c r="N123" i="3"/>
  <c r="L123" i="3"/>
  <c r="J123" i="3"/>
  <c r="N72" i="3"/>
  <c r="L72" i="3"/>
  <c r="J72" i="3"/>
  <c r="H72" i="3"/>
  <c r="R72" i="4"/>
  <c r="P72" i="4"/>
  <c r="N72" i="4"/>
  <c r="L72" i="4"/>
  <c r="E72" i="4"/>
  <c r="N122" i="3"/>
  <c r="L122" i="3"/>
  <c r="J122" i="3"/>
  <c r="H122" i="3"/>
  <c r="E122" i="4"/>
  <c r="L122" i="4"/>
  <c r="N122" i="4"/>
  <c r="P122" i="4"/>
  <c r="R122" i="4"/>
  <c r="N121" i="3"/>
  <c r="L121" i="3"/>
  <c r="J121" i="3"/>
  <c r="H121" i="3"/>
  <c r="R121" i="4"/>
  <c r="P121" i="4"/>
  <c r="N121" i="4"/>
  <c r="L121" i="4"/>
  <c r="E121" i="4"/>
  <c r="N119" i="3"/>
  <c r="L119" i="3"/>
  <c r="J119" i="3"/>
  <c r="H119" i="3"/>
  <c r="R119" i="4"/>
  <c r="P119" i="4"/>
  <c r="N119" i="4"/>
  <c r="L119" i="4"/>
  <c r="E119" i="4"/>
  <c r="N118" i="3"/>
  <c r="L118" i="3"/>
  <c r="J118" i="3"/>
  <c r="H118" i="3"/>
  <c r="R118" i="4"/>
  <c r="P118" i="4"/>
  <c r="N118" i="4"/>
  <c r="L118" i="4"/>
  <c r="E118" i="4"/>
  <c r="N71" i="3"/>
  <c r="L71" i="3"/>
  <c r="J71" i="3"/>
  <c r="H71" i="3"/>
  <c r="R71" i="4"/>
  <c r="P71" i="4"/>
  <c r="N71" i="4"/>
  <c r="L71" i="4"/>
  <c r="E71" i="4"/>
  <c r="N70" i="3"/>
  <c r="L70" i="3"/>
  <c r="J70" i="3"/>
  <c r="H70" i="3"/>
  <c r="R70" i="4"/>
  <c r="P70" i="4"/>
  <c r="N70" i="4"/>
  <c r="L70" i="4"/>
  <c r="E70" i="4"/>
  <c r="N111" i="3"/>
  <c r="L111" i="3"/>
  <c r="J111" i="3"/>
  <c r="H111" i="3"/>
  <c r="R111" i="4"/>
  <c r="P111" i="4"/>
  <c r="N111" i="4"/>
  <c r="L111" i="4"/>
  <c r="E111" i="4"/>
  <c r="N110" i="3"/>
  <c r="L110" i="3"/>
  <c r="J110" i="3"/>
  <c r="H110" i="3"/>
  <c r="R110" i="4"/>
  <c r="P110" i="4"/>
  <c r="N110" i="4"/>
  <c r="L110" i="4"/>
  <c r="E110" i="4"/>
  <c r="N109" i="3"/>
  <c r="L109" i="3"/>
  <c r="J109" i="3"/>
  <c r="H109" i="3"/>
  <c r="R109" i="4"/>
  <c r="P109" i="4"/>
  <c r="N109" i="4"/>
  <c r="L109" i="4"/>
  <c r="E109" i="4"/>
  <c r="N108" i="3"/>
  <c r="L108" i="3"/>
  <c r="J108" i="3"/>
  <c r="H108" i="3"/>
  <c r="P108" i="4"/>
  <c r="N108" i="4"/>
  <c r="L108" i="4"/>
  <c r="E108" i="4"/>
  <c r="N107" i="4"/>
  <c r="D107" i="3" s="1"/>
  <c r="N106" i="3"/>
  <c r="L106" i="3"/>
  <c r="J106" i="3"/>
  <c r="H106" i="3"/>
  <c r="P106" i="4"/>
  <c r="R106" i="4"/>
  <c r="N106" i="4"/>
  <c r="L106" i="4"/>
  <c r="E106" i="4"/>
  <c r="N104" i="3"/>
  <c r="N105" i="3"/>
  <c r="N102" i="3"/>
  <c r="L105" i="3"/>
  <c r="H105" i="3"/>
  <c r="R105" i="4"/>
  <c r="N105" i="4"/>
  <c r="L105" i="4"/>
  <c r="E105" i="4"/>
  <c r="D111" i="3" l="1"/>
  <c r="C111" i="3" s="1"/>
  <c r="P113" i="2" s="1"/>
  <c r="D119" i="3"/>
  <c r="D108" i="3"/>
  <c r="C108" i="3" s="1"/>
  <c r="P110" i="2" s="1"/>
  <c r="D70" i="3"/>
  <c r="C70" i="3" s="1"/>
  <c r="P72" i="2" s="1"/>
  <c r="D121" i="3"/>
  <c r="C121" i="3" s="1"/>
  <c r="P123" i="2" s="1"/>
  <c r="D105" i="3"/>
  <c r="C105" i="3" s="1"/>
  <c r="P107" i="2" s="1"/>
  <c r="D109" i="3"/>
  <c r="C109" i="3" s="1"/>
  <c r="P111" i="2" s="1"/>
  <c r="D71" i="3"/>
  <c r="C71" i="3" s="1"/>
  <c r="P73" i="2" s="1"/>
  <c r="D122" i="3"/>
  <c r="C122" i="3" s="1"/>
  <c r="P124" i="2" s="1"/>
  <c r="D106" i="3"/>
  <c r="C106" i="3" s="1"/>
  <c r="P108" i="2" s="1"/>
  <c r="D110" i="3"/>
  <c r="C110" i="3" s="1"/>
  <c r="P112" i="2" s="1"/>
  <c r="D118" i="3"/>
  <c r="C118" i="3" s="1"/>
  <c r="P120" i="2" s="1"/>
  <c r="D72" i="3"/>
  <c r="C72" i="3" s="1"/>
  <c r="P74" i="2" s="1"/>
  <c r="C119" i="3"/>
  <c r="P121" i="2" s="1"/>
  <c r="N103" i="3"/>
  <c r="L104" i="3"/>
  <c r="L103" i="3"/>
  <c r="H104" i="3"/>
  <c r="H103" i="3"/>
  <c r="L113" i="2" l="1"/>
  <c r="Q74" i="2"/>
  <c r="L107" i="2"/>
  <c r="L74" i="2"/>
  <c r="Q124" i="2"/>
  <c r="L124" i="2"/>
  <c r="Q123" i="2"/>
  <c r="L123" i="2"/>
  <c r="Q121" i="2"/>
  <c r="L121" i="2"/>
  <c r="Q120" i="2"/>
  <c r="L120" i="2"/>
  <c r="L73" i="2"/>
  <c r="Q73" i="2"/>
  <c r="L72" i="2"/>
  <c r="Q72" i="2"/>
  <c r="Q111" i="2"/>
  <c r="Q112" i="2"/>
  <c r="L112" i="2"/>
  <c r="Q107" i="2"/>
  <c r="H102" i="3"/>
  <c r="H112" i="3"/>
  <c r="H113" i="3"/>
  <c r="H114" i="3"/>
  <c r="R104" i="4"/>
  <c r="N104" i="4"/>
  <c r="L104" i="4"/>
  <c r="E104" i="4"/>
  <c r="R103" i="4"/>
  <c r="N103" i="4"/>
  <c r="L103" i="4"/>
  <c r="E103" i="4"/>
  <c r="N101" i="3"/>
  <c r="N107" i="3"/>
  <c r="C107" i="3" s="1"/>
  <c r="P109" i="2" s="1"/>
  <c r="L102" i="3"/>
  <c r="R102" i="4"/>
  <c r="N102" i="4"/>
  <c r="L102" i="4"/>
  <c r="E102" i="4"/>
  <c r="N114" i="3"/>
  <c r="L114" i="3"/>
  <c r="J114" i="3"/>
  <c r="R114" i="4"/>
  <c r="N114" i="4"/>
  <c r="L114" i="4"/>
  <c r="E114" i="4"/>
  <c r="N113" i="3"/>
  <c r="L113" i="3"/>
  <c r="J113" i="3"/>
  <c r="R113" i="4"/>
  <c r="N113" i="4"/>
  <c r="L113" i="4"/>
  <c r="E113" i="4"/>
  <c r="N69" i="3"/>
  <c r="L69" i="3"/>
  <c r="H69" i="3"/>
  <c r="E69" i="4"/>
  <c r="R69" i="4"/>
  <c r="N69" i="4"/>
  <c r="L69" i="4"/>
  <c r="J83" i="3"/>
  <c r="N83" i="4"/>
  <c r="D83" i="3" s="1"/>
  <c r="N112" i="3"/>
  <c r="L112" i="3"/>
  <c r="J112" i="3"/>
  <c r="R112" i="4"/>
  <c r="P112" i="4"/>
  <c r="L112" i="4"/>
  <c r="N112" i="4"/>
  <c r="J33" i="3"/>
  <c r="N33" i="3"/>
  <c r="L33" i="3"/>
  <c r="H33" i="3"/>
  <c r="L33" i="4"/>
  <c r="C33" i="4" s="1"/>
  <c r="N134" i="4"/>
  <c r="D134" i="3" s="1"/>
  <c r="H131" i="3"/>
  <c r="L131" i="3"/>
  <c r="L131" i="4"/>
  <c r="N131" i="4"/>
  <c r="R131" i="4"/>
  <c r="H130" i="3"/>
  <c r="L130" i="3"/>
  <c r="L130" i="4"/>
  <c r="N130" i="4"/>
  <c r="R130" i="4"/>
  <c r="H128" i="3"/>
  <c r="L128" i="3"/>
  <c r="L128" i="4"/>
  <c r="N128" i="4"/>
  <c r="R128" i="4"/>
  <c r="H127" i="3"/>
  <c r="L127" i="3"/>
  <c r="L127" i="4"/>
  <c r="N127" i="4"/>
  <c r="R127" i="4"/>
  <c r="H126" i="3"/>
  <c r="L126" i="3"/>
  <c r="R126" i="4"/>
  <c r="N126" i="4"/>
  <c r="L126" i="4"/>
  <c r="H125" i="3"/>
  <c r="L125" i="3"/>
  <c r="N125" i="3"/>
  <c r="N125" i="4"/>
  <c r="D125" i="3" s="1"/>
  <c r="N124" i="3"/>
  <c r="L124" i="3"/>
  <c r="H124" i="3"/>
  <c r="N124" i="4"/>
  <c r="L124" i="4"/>
  <c r="N192" i="3"/>
  <c r="H192" i="3"/>
  <c r="L192" i="3"/>
  <c r="R192" i="4"/>
  <c r="N192" i="4"/>
  <c r="H191" i="3"/>
  <c r="L191" i="3"/>
  <c r="N191" i="3"/>
  <c r="N191" i="4"/>
  <c r="D191" i="3" s="1"/>
  <c r="N190" i="3"/>
  <c r="L190" i="3"/>
  <c r="H190" i="3"/>
  <c r="N190" i="4"/>
  <c r="D190" i="3" s="1"/>
  <c r="R139" i="4"/>
  <c r="N139" i="4"/>
  <c r="L139" i="4"/>
  <c r="L73" i="3"/>
  <c r="H73" i="3"/>
  <c r="R73" i="4"/>
  <c r="N73" i="4"/>
  <c r="L73" i="4"/>
  <c r="D73" i="3" s="1"/>
  <c r="L101" i="3"/>
  <c r="H100" i="3"/>
  <c r="H101" i="3"/>
  <c r="R101" i="4"/>
  <c r="R87" i="4"/>
  <c r="R89" i="4"/>
  <c r="R90" i="4"/>
  <c r="P100" i="4"/>
  <c r="P101" i="4"/>
  <c r="P87" i="4"/>
  <c r="P89" i="4"/>
  <c r="P90" i="4"/>
  <c r="P91" i="4"/>
  <c r="N101" i="4"/>
  <c r="N87" i="4"/>
  <c r="N89" i="4"/>
  <c r="D89" i="3" s="1"/>
  <c r="C89" i="3" s="1"/>
  <c r="P91" i="2" s="1"/>
  <c r="N90" i="4"/>
  <c r="L101" i="4"/>
  <c r="N100" i="3"/>
  <c r="L100" i="3"/>
  <c r="R100" i="4"/>
  <c r="N100" i="4"/>
  <c r="L100" i="4"/>
  <c r="E100" i="4"/>
  <c r="N99" i="3"/>
  <c r="L99" i="3"/>
  <c r="J99" i="3"/>
  <c r="H99" i="3"/>
  <c r="R99" i="4"/>
  <c r="P99" i="4"/>
  <c r="N99" i="4"/>
  <c r="N96" i="4"/>
  <c r="D96" i="3" s="1"/>
  <c r="C96" i="3" s="1"/>
  <c r="P98" i="2" s="1"/>
  <c r="N93" i="4"/>
  <c r="D93" i="3" s="1"/>
  <c r="C93" i="3" s="1"/>
  <c r="P95" i="2" s="1"/>
  <c r="N92" i="4"/>
  <c r="D92" i="3" s="1"/>
  <c r="C92" i="3" s="1"/>
  <c r="P94" i="2" s="1"/>
  <c r="N189" i="4"/>
  <c r="D189" i="3" s="1"/>
  <c r="C189" i="3" s="1"/>
  <c r="P191" i="2" s="1"/>
  <c r="N188" i="4"/>
  <c r="D188" i="3" s="1"/>
  <c r="C188" i="3" s="1"/>
  <c r="P190" i="2" s="1"/>
  <c r="N187" i="4"/>
  <c r="D187" i="3" s="1"/>
  <c r="C187" i="3" s="1"/>
  <c r="P189" i="2" s="1"/>
  <c r="N186" i="4"/>
  <c r="D186" i="3" s="1"/>
  <c r="C186" i="3" s="1"/>
  <c r="P188" i="2" s="1"/>
  <c r="N185" i="4"/>
  <c r="D185" i="3" s="1"/>
  <c r="C185" i="3" s="1"/>
  <c r="P187" i="2" s="1"/>
  <c r="N184" i="4"/>
  <c r="D184" i="3" s="1"/>
  <c r="C184" i="3" s="1"/>
  <c r="P186" i="2" s="1"/>
  <c r="N183" i="4"/>
  <c r="D183" i="3" s="1"/>
  <c r="C183" i="3" s="1"/>
  <c r="P185" i="2" s="1"/>
  <c r="N182" i="4"/>
  <c r="D182" i="3" s="1"/>
  <c r="C182" i="3" s="1"/>
  <c r="P184" i="2" s="1"/>
  <c r="N181" i="4"/>
  <c r="D181" i="3" s="1"/>
  <c r="C181" i="3" s="1"/>
  <c r="P183" i="2" s="1"/>
  <c r="N180" i="4"/>
  <c r="D180" i="3" s="1"/>
  <c r="C180" i="3" s="1"/>
  <c r="P182" i="2" s="1"/>
  <c r="N179" i="4"/>
  <c r="D179" i="3" s="1"/>
  <c r="C179" i="3" s="1"/>
  <c r="P181" i="2" s="1"/>
  <c r="N178" i="4"/>
  <c r="D178" i="3" s="1"/>
  <c r="C178" i="3" s="1"/>
  <c r="P180" i="2" s="1"/>
  <c r="N177" i="4"/>
  <c r="D177" i="3" s="1"/>
  <c r="C177" i="3" s="1"/>
  <c r="P179" i="2" s="1"/>
  <c r="N176" i="4"/>
  <c r="D176" i="3" s="1"/>
  <c r="C176" i="3" s="1"/>
  <c r="P178" i="2" s="1"/>
  <c r="N175" i="4"/>
  <c r="D175" i="3" s="1"/>
  <c r="C175" i="3" s="1"/>
  <c r="P177" i="2" s="1"/>
  <c r="N174" i="4"/>
  <c r="D174" i="3" s="1"/>
  <c r="C174" i="3" s="1"/>
  <c r="P176" i="2" s="1"/>
  <c r="N173" i="4"/>
  <c r="D173" i="3" s="1"/>
  <c r="C173" i="3" s="1"/>
  <c r="P175" i="2" s="1"/>
  <c r="N172" i="4"/>
  <c r="D172" i="3" s="1"/>
  <c r="C172" i="3" s="1"/>
  <c r="P174" i="2" s="1"/>
  <c r="N169" i="4"/>
  <c r="D169" i="3" s="1"/>
  <c r="C169" i="3" s="1"/>
  <c r="P171" i="2" s="1"/>
  <c r="N168" i="4"/>
  <c r="D168" i="3" s="1"/>
  <c r="C168" i="3" s="1"/>
  <c r="P170" i="2" s="1"/>
  <c r="N167" i="4"/>
  <c r="D167" i="3" s="1"/>
  <c r="C167" i="3" s="1"/>
  <c r="P169" i="2" s="1"/>
  <c r="N165" i="4"/>
  <c r="D165" i="3" s="1"/>
  <c r="C165" i="3" s="1"/>
  <c r="P167" i="2" s="1"/>
  <c r="N164" i="4"/>
  <c r="D164" i="3" s="1"/>
  <c r="C164" i="3" s="1"/>
  <c r="P166" i="2" s="1"/>
  <c r="N163" i="4"/>
  <c r="D163" i="3" s="1"/>
  <c r="C163" i="3" s="1"/>
  <c r="P165" i="2" s="1"/>
  <c r="N162" i="4"/>
  <c r="D162" i="3" s="1"/>
  <c r="C162" i="3" s="1"/>
  <c r="P164" i="2" s="1"/>
  <c r="N161" i="4"/>
  <c r="D161" i="3" s="1"/>
  <c r="C161" i="3" s="1"/>
  <c r="P163" i="2" s="1"/>
  <c r="N160" i="4"/>
  <c r="D160" i="3" s="1"/>
  <c r="C160" i="3" s="1"/>
  <c r="P162" i="2" s="1"/>
  <c r="N159" i="4"/>
  <c r="D159" i="3" s="1"/>
  <c r="C159" i="3" s="1"/>
  <c r="P161" i="2" s="1"/>
  <c r="N158" i="4"/>
  <c r="D158" i="3" s="1"/>
  <c r="C158" i="3" s="1"/>
  <c r="P160" i="2" s="1"/>
  <c r="N157" i="4"/>
  <c r="D157" i="3" s="1"/>
  <c r="C157" i="3" s="1"/>
  <c r="P159" i="2" s="1"/>
  <c r="N156" i="4"/>
  <c r="D156" i="3" s="1"/>
  <c r="C156" i="3" s="1"/>
  <c r="P158" i="2" s="1"/>
  <c r="N155" i="4"/>
  <c r="D155" i="3" s="1"/>
  <c r="C155" i="3" s="1"/>
  <c r="P157" i="2" s="1"/>
  <c r="N154" i="4"/>
  <c r="D154" i="3" s="1"/>
  <c r="C154" i="3" s="1"/>
  <c r="P156" i="2" s="1"/>
  <c r="N153" i="4"/>
  <c r="D153" i="3" s="1"/>
  <c r="C153" i="3" s="1"/>
  <c r="P155" i="2" s="1"/>
  <c r="N152" i="4"/>
  <c r="D152" i="3" s="1"/>
  <c r="C152" i="3" s="1"/>
  <c r="P154" i="2" s="1"/>
  <c r="N151" i="4"/>
  <c r="D151" i="3" s="1"/>
  <c r="C151" i="3" s="1"/>
  <c r="P153" i="2" s="1"/>
  <c r="N150" i="4"/>
  <c r="D150" i="3" s="1"/>
  <c r="C150" i="3" s="1"/>
  <c r="P152" i="2" s="1"/>
  <c r="N149" i="4"/>
  <c r="D149" i="3" s="1"/>
  <c r="C149" i="3" s="1"/>
  <c r="P151" i="2" s="1"/>
  <c r="N148" i="4"/>
  <c r="D148" i="3" s="1"/>
  <c r="C148" i="3" s="1"/>
  <c r="P150" i="2" s="1"/>
  <c r="N147" i="4"/>
  <c r="D147" i="3" s="1"/>
  <c r="C147" i="3" s="1"/>
  <c r="P149" i="2" s="1"/>
  <c r="N145" i="4"/>
  <c r="D145" i="3" s="1"/>
  <c r="C145" i="3" s="1"/>
  <c r="P147" i="2" s="1"/>
  <c r="N142" i="4"/>
  <c r="D142" i="3" s="1"/>
  <c r="C142" i="3" s="1"/>
  <c r="P144" i="2" s="1"/>
  <c r="N141" i="4"/>
  <c r="D141" i="3" s="1"/>
  <c r="C141" i="3" s="1"/>
  <c r="P143" i="2" s="1"/>
  <c r="N140" i="4"/>
  <c r="D140" i="3" s="1"/>
  <c r="C140" i="3" s="1"/>
  <c r="P142" i="2" s="1"/>
  <c r="N138" i="4"/>
  <c r="D138" i="3" s="1"/>
  <c r="C138" i="3" s="1"/>
  <c r="P140" i="2" s="1"/>
  <c r="N137" i="4"/>
  <c r="D137" i="3" s="1"/>
  <c r="C137" i="3" s="1"/>
  <c r="P139" i="2" s="1"/>
  <c r="N123" i="4"/>
  <c r="N120" i="4"/>
  <c r="D120" i="3" s="1"/>
  <c r="C120" i="3" s="1"/>
  <c r="P122" i="2" s="1"/>
  <c r="N117" i="4"/>
  <c r="D117" i="3" s="1"/>
  <c r="C117" i="3" s="1"/>
  <c r="P119" i="2" s="1"/>
  <c r="N116" i="4"/>
  <c r="D116" i="3" s="1"/>
  <c r="C116" i="3" s="1"/>
  <c r="P118" i="2" s="1"/>
  <c r="N115" i="4"/>
  <c r="D115" i="3" s="1"/>
  <c r="C115" i="3" s="1"/>
  <c r="P117" i="2" s="1"/>
  <c r="N91" i="4"/>
  <c r="N84" i="4"/>
  <c r="D84" i="3" s="1"/>
  <c r="C84" i="3" s="1"/>
  <c r="P86" i="2" s="1"/>
  <c r="N85" i="4"/>
  <c r="D85" i="3" s="1"/>
  <c r="C85" i="3" s="1"/>
  <c r="P87" i="2" s="1"/>
  <c r="N86" i="4"/>
  <c r="D86" i="3" s="1"/>
  <c r="C86" i="3" s="1"/>
  <c r="P88" i="2" s="1"/>
  <c r="N82" i="4"/>
  <c r="D82" i="3" s="1"/>
  <c r="C82" i="3" s="1"/>
  <c r="P84" i="2" s="1"/>
  <c r="D123" i="3" l="1"/>
  <c r="C123" i="3" s="1"/>
  <c r="P125" i="2" s="1"/>
  <c r="C134" i="3"/>
  <c r="D100" i="3"/>
  <c r="C100" i="3" s="1"/>
  <c r="P102" i="2" s="1"/>
  <c r="Q102" i="2" s="1"/>
  <c r="D124" i="3"/>
  <c r="C124" i="3" s="1"/>
  <c r="P126" i="2" s="1"/>
  <c r="D130" i="3"/>
  <c r="C130" i="3" s="1"/>
  <c r="P132" i="2" s="1"/>
  <c r="D114" i="3"/>
  <c r="C114" i="3" s="1"/>
  <c r="P116" i="2" s="1"/>
  <c r="D103" i="3"/>
  <c r="C103" i="3" s="1"/>
  <c r="P105" i="2" s="1"/>
  <c r="D104" i="3"/>
  <c r="C104" i="3" s="1"/>
  <c r="P106" i="2" s="1"/>
  <c r="D99" i="3"/>
  <c r="C99" i="3" s="1"/>
  <c r="P101" i="2" s="1"/>
  <c r="Q101" i="2" s="1"/>
  <c r="D91" i="3"/>
  <c r="C91" i="3" s="1"/>
  <c r="P93" i="2" s="1"/>
  <c r="D192" i="3"/>
  <c r="C192" i="3" s="1"/>
  <c r="P194" i="2" s="1"/>
  <c r="D87" i="3"/>
  <c r="C87" i="3" s="1"/>
  <c r="P89" i="2" s="1"/>
  <c r="D126" i="3"/>
  <c r="C126" i="3" s="1"/>
  <c r="P128" i="2" s="1"/>
  <c r="D131" i="3"/>
  <c r="C131" i="3" s="1"/>
  <c r="P133" i="2" s="1"/>
  <c r="D113" i="3"/>
  <c r="C113" i="3" s="1"/>
  <c r="P115" i="2" s="1"/>
  <c r="D102" i="3"/>
  <c r="C102" i="3" s="1"/>
  <c r="P104" i="2" s="1"/>
  <c r="D101" i="3"/>
  <c r="C101" i="3" s="1"/>
  <c r="P103" i="2" s="1"/>
  <c r="Q103" i="2" s="1"/>
  <c r="D139" i="3"/>
  <c r="C139" i="3" s="1"/>
  <c r="P141" i="2" s="1"/>
  <c r="D127" i="3"/>
  <c r="C127" i="3" s="1"/>
  <c r="P129" i="2" s="1"/>
  <c r="D90" i="3"/>
  <c r="C90" i="3" s="1"/>
  <c r="P92" i="2" s="1"/>
  <c r="L92" i="2" s="1"/>
  <c r="C73" i="3"/>
  <c r="P75" i="2" s="1"/>
  <c r="D128" i="3"/>
  <c r="C128" i="3" s="1"/>
  <c r="P130" i="2" s="1"/>
  <c r="D112" i="3"/>
  <c r="C112" i="3" s="1"/>
  <c r="P114" i="2" s="1"/>
  <c r="C83" i="3"/>
  <c r="P85" i="2" s="1"/>
  <c r="C191" i="3"/>
  <c r="P193" i="2" s="1"/>
  <c r="C125" i="3"/>
  <c r="P127" i="2" s="1"/>
  <c r="C190" i="3"/>
  <c r="P192" i="2" s="1"/>
  <c r="L108" i="2"/>
  <c r="L110" i="2"/>
  <c r="Q113" i="2"/>
  <c r="L94" i="2"/>
  <c r="L95" i="2"/>
  <c r="Q110" i="2"/>
  <c r="L111" i="2"/>
  <c r="L158" i="2"/>
  <c r="L171" i="2"/>
  <c r="L177" i="2"/>
  <c r="L181" i="2"/>
  <c r="L185" i="2"/>
  <c r="L190" i="2"/>
  <c r="L189" i="2"/>
  <c r="L166" i="2"/>
  <c r="L162" i="2"/>
  <c r="L77" i="2"/>
  <c r="L80" i="2"/>
  <c r="L81" i="2"/>
  <c r="D69" i="3"/>
  <c r="L91" i="2"/>
  <c r="AC49" i="4"/>
  <c r="AA49" i="4" s="1"/>
  <c r="Y49" i="4" s="1"/>
  <c r="W49" i="4" s="1"/>
  <c r="U49" i="4" s="1"/>
  <c r="L50" i="2"/>
  <c r="P136" i="2" l="1"/>
  <c r="L136" i="2" s="1"/>
  <c r="Q108" i="2"/>
  <c r="L164" i="2"/>
  <c r="L174" i="2"/>
  <c r="L155" i="2"/>
  <c r="L117" i="2"/>
  <c r="L165" i="2"/>
  <c r="L116" i="2"/>
  <c r="L143" i="2"/>
  <c r="L183" i="2"/>
  <c r="L160" i="2"/>
  <c r="L186" i="2"/>
  <c r="L167" i="2"/>
  <c r="L151" i="2"/>
  <c r="L184" i="2"/>
  <c r="L157" i="2"/>
  <c r="L115" i="2"/>
  <c r="L140" i="2"/>
  <c r="L142" i="2"/>
  <c r="L179" i="2"/>
  <c r="L156" i="2"/>
  <c r="L182" i="2"/>
  <c r="L163" i="2"/>
  <c r="L144" i="2"/>
  <c r="L176" i="2"/>
  <c r="L153" i="2"/>
  <c r="L154" i="2"/>
  <c r="L175" i="2"/>
  <c r="L119" i="2"/>
  <c r="L178" i="2"/>
  <c r="L159" i="2"/>
  <c r="L125" i="2"/>
  <c r="Q170" i="2"/>
  <c r="L149" i="2"/>
  <c r="L150" i="2"/>
  <c r="Q98" i="2"/>
  <c r="L98" i="2"/>
  <c r="L75" i="2"/>
  <c r="Q75" i="2"/>
  <c r="L102" i="2"/>
  <c r="L139" i="2"/>
  <c r="L83" i="2"/>
  <c r="L147" i="2"/>
  <c r="L191" i="2"/>
  <c r="L161" i="2"/>
  <c r="L118" i="2"/>
  <c r="L193" i="2"/>
  <c r="L194" i="2"/>
  <c r="L122" i="2"/>
  <c r="L152" i="2"/>
  <c r="L180" i="2"/>
  <c r="L89" i="2"/>
  <c r="L85" i="2"/>
  <c r="L126" i="2"/>
  <c r="L169" i="2"/>
  <c r="L188" i="2"/>
  <c r="L82" i="2"/>
  <c r="L127" i="2"/>
  <c r="L187" i="2"/>
  <c r="L192" i="2"/>
  <c r="Q80" i="2"/>
  <c r="Q81" i="2"/>
  <c r="C69" i="3"/>
  <c r="P71" i="2" s="1"/>
  <c r="Q71" i="2" s="1"/>
  <c r="U69" i="3"/>
  <c r="Q77" i="2"/>
  <c r="Q116" i="2"/>
  <c r="Q171" i="2"/>
  <c r="Q50" i="2"/>
  <c r="S49" i="4"/>
  <c r="R49" i="4"/>
  <c r="L93" i="2"/>
  <c r="D33" i="3"/>
  <c r="C33" i="3" s="1"/>
  <c r="C12" i="4"/>
  <c r="C193" i="3" l="1"/>
  <c r="P195" i="2"/>
  <c r="Q115" i="2"/>
  <c r="L130" i="2"/>
  <c r="Q114" i="2"/>
  <c r="L141" i="2"/>
  <c r="L129" i="2"/>
  <c r="L133" i="2"/>
  <c r="L170" i="2"/>
  <c r="L106" i="2"/>
  <c r="Q132" i="2"/>
  <c r="Q104" i="2"/>
  <c r="Q76" i="2"/>
  <c r="L76" i="2"/>
  <c r="Q128" i="2"/>
  <c r="L128" i="2"/>
  <c r="L101" i="2"/>
  <c r="L103" i="2"/>
  <c r="Q147" i="2"/>
  <c r="Q85" i="2"/>
  <c r="Q126" i="2"/>
  <c r="Q169" i="2"/>
  <c r="Q133" i="2"/>
  <c r="Q94" i="2"/>
  <c r="Q192" i="2"/>
  <c r="Q95" i="2"/>
  <c r="Q82" i="2"/>
  <c r="Q194" i="2"/>
  <c r="Q136" i="2"/>
  <c r="L88" i="2"/>
  <c r="L79" i="2"/>
  <c r="L87" i="2"/>
  <c r="L86" i="2"/>
  <c r="L84" i="2"/>
  <c r="Q129" i="2"/>
  <c r="Q83" i="2"/>
  <c r="L71" i="2"/>
  <c r="Q193" i="2"/>
  <c r="Q141" i="2"/>
  <c r="Q127" i="2"/>
  <c r="Q89" i="2"/>
  <c r="Q92" i="2"/>
  <c r="Q91" i="2"/>
  <c r="Q166" i="2"/>
  <c r="I196" i="2"/>
  <c r="O196" i="2"/>
  <c r="J196" i="2"/>
  <c r="P49" i="4"/>
  <c r="K196" i="2"/>
  <c r="N196" i="2"/>
  <c r="H196" i="2"/>
  <c r="M196" i="2"/>
  <c r="D12" i="3"/>
  <c r="C12" i="3" s="1"/>
  <c r="P14" i="2" s="1"/>
  <c r="Q130" i="2" l="1"/>
  <c r="L114" i="2"/>
  <c r="L132" i="2"/>
  <c r="L104" i="2"/>
  <c r="Q78" i="2"/>
  <c r="L78" i="2"/>
  <c r="Q79" i="2"/>
  <c r="Q84" i="2"/>
  <c r="Q93" i="2"/>
  <c r="Q149" i="2"/>
  <c r="N49" i="4"/>
  <c r="L49" i="4" l="1"/>
  <c r="L43" i="2"/>
  <c r="L44" i="2"/>
  <c r="L45" i="2"/>
  <c r="L46" i="2"/>
  <c r="L47" i="2"/>
  <c r="L48" i="2"/>
  <c r="L49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Q97" i="2" l="1"/>
  <c r="L97" i="2"/>
  <c r="L99" i="2"/>
  <c r="Q99" i="2"/>
  <c r="Q96" i="2"/>
  <c r="L96" i="2"/>
  <c r="Q118" i="2"/>
  <c r="Q117" i="2"/>
  <c r="Q122" i="2"/>
  <c r="Q119" i="2"/>
  <c r="Q187" i="2"/>
  <c r="Q179" i="2"/>
  <c r="L67" i="2"/>
  <c r="Q67" i="2"/>
  <c r="Q164" i="2"/>
  <c r="Q156" i="2"/>
  <c r="Q143" i="2"/>
  <c r="Q125" i="2"/>
  <c r="Q190" i="2"/>
  <c r="Q182" i="2"/>
  <c r="Q175" i="2"/>
  <c r="L66" i="2"/>
  <c r="Q66" i="2"/>
  <c r="Q159" i="2"/>
  <c r="Q151" i="2"/>
  <c r="Q189" i="2"/>
  <c r="Q185" i="2"/>
  <c r="Q181" i="2"/>
  <c r="Q177" i="2"/>
  <c r="Q174" i="2"/>
  <c r="Q167" i="2"/>
  <c r="Q162" i="2"/>
  <c r="Q158" i="2"/>
  <c r="Q154" i="2"/>
  <c r="Q150" i="2"/>
  <c r="Q140" i="2"/>
  <c r="Q191" i="2"/>
  <c r="Q183" i="2"/>
  <c r="Q160" i="2"/>
  <c r="Q152" i="2"/>
  <c r="Q186" i="2"/>
  <c r="Q178" i="2"/>
  <c r="Q163" i="2"/>
  <c r="Q155" i="2"/>
  <c r="Q142" i="2"/>
  <c r="Q188" i="2"/>
  <c r="Q184" i="2"/>
  <c r="Q180" i="2"/>
  <c r="Q176" i="2"/>
  <c r="Q165" i="2"/>
  <c r="Q161" i="2"/>
  <c r="Q157" i="2"/>
  <c r="Q153" i="2"/>
  <c r="Q144" i="2"/>
  <c r="Q139" i="2"/>
  <c r="Q87" i="2"/>
  <c r="Q88" i="2"/>
  <c r="Q42" i="2"/>
  <c r="L42" i="2"/>
  <c r="Q38" i="2"/>
  <c r="L38" i="2"/>
  <c r="Q41" i="2"/>
  <c r="L41" i="2"/>
  <c r="Q37" i="2"/>
  <c r="L37" i="2"/>
  <c r="Q40" i="2"/>
  <c r="L40" i="2"/>
  <c r="Q36" i="2"/>
  <c r="L36" i="2"/>
  <c r="Q39" i="2"/>
  <c r="L39" i="2"/>
  <c r="Q60" i="2"/>
  <c r="Q65" i="2"/>
  <c r="Q62" i="2"/>
  <c r="Q58" i="2"/>
  <c r="Q54" i="2"/>
  <c r="Q48" i="2"/>
  <c r="Q44" i="2"/>
  <c r="Q64" i="2"/>
  <c r="Q61" i="2"/>
  <c r="Q57" i="2"/>
  <c r="Q53" i="2"/>
  <c r="Q47" i="2"/>
  <c r="Q43" i="2"/>
  <c r="Q56" i="2"/>
  <c r="Q52" i="2"/>
  <c r="Q46" i="2"/>
  <c r="Q63" i="2"/>
  <c r="Q59" i="2"/>
  <c r="Q55" i="2"/>
  <c r="Q49" i="2"/>
  <c r="Q45" i="2"/>
  <c r="J49" i="4"/>
  <c r="G49" i="4" s="1"/>
  <c r="L15" i="2"/>
  <c r="L16" i="2"/>
  <c r="L17" i="2"/>
  <c r="L90" i="2"/>
  <c r="L18" i="2"/>
  <c r="L19" i="2"/>
  <c r="L20" i="2"/>
  <c r="L21" i="2"/>
  <c r="L22" i="2"/>
  <c r="L23" i="2"/>
  <c r="L24" i="2"/>
  <c r="L134" i="2"/>
  <c r="L135" i="2"/>
  <c r="L25" i="2"/>
  <c r="L26" i="2"/>
  <c r="L137" i="2"/>
  <c r="L27" i="2"/>
  <c r="L28" i="2"/>
  <c r="L29" i="2"/>
  <c r="L138" i="2"/>
  <c r="L30" i="2"/>
  <c r="L145" i="2"/>
  <c r="L31" i="2"/>
  <c r="L146" i="2"/>
  <c r="L148" i="2"/>
  <c r="L168" i="2"/>
  <c r="L172" i="2"/>
  <c r="L173" i="2"/>
  <c r="L14" i="2"/>
  <c r="Q15" i="2"/>
  <c r="Q16" i="2"/>
  <c r="Q17" i="2"/>
  <c r="Q90" i="2"/>
  <c r="Q18" i="2"/>
  <c r="Q19" i="2"/>
  <c r="Q20" i="2"/>
  <c r="Q21" i="2"/>
  <c r="Q22" i="2"/>
  <c r="Q23" i="2"/>
  <c r="Q24" i="2"/>
  <c r="Q134" i="2"/>
  <c r="Q135" i="2"/>
  <c r="Q25" i="2"/>
  <c r="Q26" i="2"/>
  <c r="Q137" i="2"/>
  <c r="Q27" i="2"/>
  <c r="Q28" i="2"/>
  <c r="Q29" i="2"/>
  <c r="Q138" i="2"/>
  <c r="Q30" i="2"/>
  <c r="Q145" i="2"/>
  <c r="Q31" i="2"/>
  <c r="Q146" i="2"/>
  <c r="Q148" i="2"/>
  <c r="Q168" i="2"/>
  <c r="Q172" i="2"/>
  <c r="Q173" i="2"/>
  <c r="Q14" i="2"/>
  <c r="H49" i="4" l="1"/>
  <c r="E49" i="4" s="1"/>
  <c r="Q86" i="2" l="1"/>
  <c r="F49" i="4"/>
  <c r="C49" i="4" s="1"/>
  <c r="D49" i="3" s="1"/>
  <c r="C49" i="3" s="1"/>
  <c r="P51" i="2" s="1"/>
  <c r="P35" i="2"/>
  <c r="L35" i="2" s="1"/>
  <c r="Q35" i="2" l="1"/>
  <c r="L51" i="2" l="1"/>
  <c r="Q51" i="2" l="1"/>
  <c r="D12" i="5"/>
  <c r="C12" i="5"/>
  <c r="D11" i="5"/>
  <c r="C11" i="5"/>
  <c r="H13" i="5" l="1"/>
  <c r="I13" i="5" l="1"/>
  <c r="M11" i="5" l="1"/>
  <c r="N11" i="5" l="1"/>
  <c r="C10" i="5"/>
  <c r="C13" i="5" s="1"/>
  <c r="D10" i="5"/>
  <c r="D13" i="5" s="1"/>
  <c r="M10" i="5"/>
  <c r="N10" i="5" l="1"/>
  <c r="Q106" i="2" l="1"/>
  <c r="C194" i="4"/>
  <c r="L105" i="2"/>
  <c r="L109" i="2"/>
  <c r="L195" i="2" l="1"/>
  <c r="L196" i="2" s="1"/>
  <c r="P196" i="2"/>
  <c r="Q105" i="2"/>
  <c r="Q109" i="2"/>
  <c r="M12" i="5"/>
  <c r="C194" i="3" l="1"/>
  <c r="M13" i="5"/>
  <c r="N12" i="5"/>
  <c r="N13" i="5" s="1"/>
</calcChain>
</file>

<file path=xl/sharedStrings.xml><?xml version="1.0" encoding="utf-8"?>
<sst xmlns="http://schemas.openxmlformats.org/spreadsheetml/2006/main" count="1015" uniqueCount="269">
  <si>
    <t>КРАТКОСРОЧНЫЙ  ПЛАН</t>
  </si>
  <si>
    <t xml:space="preserve">   реализации региональной программы капитального ремонта общего имущества в многоквартирных домах, расположенных на территории Ставропольского края, на 2017-2019 годы</t>
  </si>
  <si>
    <t>Таблица 1</t>
  </si>
  <si>
    <t>Таблица 2.1</t>
  </si>
  <si>
    <t>Таблица 2.2</t>
  </si>
  <si>
    <t>Таблица 3</t>
  </si>
  <si>
    <t>Перечень многоквартирных домов которые подлежат капитальному ремонту</t>
  </si>
  <si>
    <t>Реестр многоквартирных домов по видам ремонта</t>
  </si>
  <si>
    <t>Реестр многоквартирных домов по видам ремонта внутридомовых инженерных систем и установки коллективных (общедомовых) приборов учета и узлов управления</t>
  </si>
  <si>
    <t>Планируемые показатели выполнения работ по капитальному ремонту многоквартирных домов</t>
  </si>
  <si>
    <t>№ п/п</t>
  </si>
  <si>
    <t>Адрес МКД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</si>
  <si>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</si>
  <si>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</si>
  <si>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</si>
  <si>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</si>
  <si>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</si>
  <si>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</si>
  <si>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</si>
  <si>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</si>
  <si>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</si>
  <si>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</si>
  <si>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</si>
  <si>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Стоимость капитального ремонта ВСЕГО</t>
  </si>
  <si>
    <t>виды, установленные частью 1 статьи 166 Жилищного Кодекса Российской Федерации</t>
  </si>
  <si>
    <t>виды, установленные нормативным правовым актом субъекта Российской Федерации</t>
  </si>
  <si>
    <t>ремонт внутридомовых инженерных систем</t>
  </si>
  <si>
    <t>в том числе:</t>
  </si>
  <si>
    <t>установка коллективных (общедомовых) ПУ и УУ</t>
  </si>
  <si>
    <t>Наименование муниципального образования</t>
  </si>
  <si>
    <t>Общая площадь МКД, всего</t>
  </si>
  <si>
    <t>Количество МКД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</si>
  <si>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</si>
  <si>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</si>
  <si>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</si>
  <si>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</si>
  <si>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</si>
  <si>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</si>
  <si>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</si>
  <si>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</si>
  <si>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</si>
  <si>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фасада</t>
  </si>
  <si>
    <t>переустройство невентилируемой крыши на вентилируемую крышу, устройство выходов на кровлю</t>
  </si>
  <si>
    <t>дпугие виды</t>
  </si>
  <si>
    <t>водоотведение</t>
  </si>
  <si>
    <t>горячего водоснабжения</t>
  </si>
  <si>
    <t>в том числе</t>
  </si>
  <si>
    <t>холодного водоснабжения</t>
  </si>
  <si>
    <t>газоснабжение</t>
  </si>
  <si>
    <t>теплоснабжение</t>
  </si>
  <si>
    <t>электроснабжение</t>
  </si>
  <si>
    <t>ПУ
 горячего водоснабжения</t>
  </si>
  <si>
    <t>ПУ 
холодного водоснабжения</t>
  </si>
  <si>
    <t>ПУ 
газоснабжения</t>
  </si>
  <si>
    <t>ПУ 
теплоснабжения</t>
  </si>
  <si>
    <t>ПУ электроснабжения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</si>
  <si>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</si>
  <si>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</si>
  <si>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</si>
  <si>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</si>
  <si>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>инженерные сети</t>
  </si>
  <si>
    <t>водоподогреватель</t>
  </si>
  <si>
    <t>I квартал</t>
  </si>
  <si>
    <t>II квартал</t>
  </si>
  <si>
    <t>III квартал</t>
  </si>
  <si>
    <t>IV квартал</t>
  </si>
  <si>
    <t>кв.м</t>
  </si>
  <si>
    <t>чел.</t>
  </si>
  <si>
    <t>руб.</t>
  </si>
  <si>
    <t>руб./кв.м</t>
  </si>
  <si>
    <t>ед.</t>
  </si>
  <si>
    <t>кв.м.</t>
  </si>
  <si>
    <t>куб.м.</t>
  </si>
  <si>
    <t>п.м.</t>
  </si>
  <si>
    <t>2017 год</t>
  </si>
  <si>
    <t>Минераловодский городской округ</t>
  </si>
  <si>
    <t>г. Минеральные Воды, пр-кт. 22 Партсъезда, д. 30</t>
  </si>
  <si>
    <t>Прочие</t>
  </si>
  <si>
    <t>г. Минеральные Воды, пр-кт. 22 Партсъезда, д. 32</t>
  </si>
  <si>
    <t>Кирпичные, каменные</t>
  </si>
  <si>
    <t>г. Минеральные Воды, пр-кт. 22 Партсъезда, д. 36</t>
  </si>
  <si>
    <t>г. Минеральные Воды, пр-кт. 22 Партсъезда, д. 38</t>
  </si>
  <si>
    <t>г. Минеральные Воды, пр-кт. 22 Партсъезда, д. 40</t>
  </si>
  <si>
    <t>г. Минеральные Воды, пр-кт. 22 Партсъезда, д. 51</t>
  </si>
  <si>
    <t>г. Минеральные Воды, пр-кт. 22 Партсъезда, д. 62</t>
  </si>
  <si>
    <t>г. Минеральные Воды, пр-кт. 22 Партсъезда, д. 74</t>
  </si>
  <si>
    <t>г. Минеральные Воды, пр-кт. 22 Партсъезда, д. 84</t>
  </si>
  <si>
    <t>г. Минеральные Воды, пр-кт. 22 Партсъезда, д. 86</t>
  </si>
  <si>
    <t>г. Минеральные Воды, пр-кт. 22 Партсъезда, д. 90</t>
  </si>
  <si>
    <t>г. Минеральные Воды, пр-кт. 22 Партсъезда, д. 96</t>
  </si>
  <si>
    <t>г. Минеральные Воды, пр-кт. Карла Маркса, д. 37</t>
  </si>
  <si>
    <t>г. Минеральные Воды, ул. 50 лет Октября, д. 24</t>
  </si>
  <si>
    <t>г. Минеральные Воды, ул. 50 лет Октября, д. 35</t>
  </si>
  <si>
    <t>г. Минеральные Воды, ул. 50 лет Октября, д. 39</t>
  </si>
  <si>
    <t>г. Минеральные Воды, ул. 50 лет Октября, д. 41</t>
  </si>
  <si>
    <t>г. Минеральные Воды, ул. 50 лет Октября, д. 43</t>
  </si>
  <si>
    <t>г. Минеральные Воды, ул. 50 лет Октября, д. 45</t>
  </si>
  <si>
    <t>г. Минеральные Воды, ул. 50 лет Октября, д. 49</t>
  </si>
  <si>
    <t>г. Минеральные Воды, ул. 50 лет Октября, д. 51</t>
  </si>
  <si>
    <t>г. Минеральные Воды, ул. 50 лет Октября, д. 53</t>
  </si>
  <si>
    <t>г. Минеральные Воды, ул. 50 лет Октября, д. 55</t>
  </si>
  <si>
    <t>г. Минеральные Воды, ул. 50 лет Октября, д. 57</t>
  </si>
  <si>
    <t>г. Минеральные Воды, ул. 50 лет Октября, д. 61</t>
  </si>
  <si>
    <t>г. Минеральные Воды, ул. 50 лет Октября, д. 65</t>
  </si>
  <si>
    <t>г. Минеральные Воды, ул. 50 лет Октября, д. 90/А</t>
  </si>
  <si>
    <t>г. Минеральные Воды, ул. Гагарина, д. 50</t>
  </si>
  <si>
    <t>г. Минеральные Воды, ул. Горская, д. 61</t>
  </si>
  <si>
    <t>г. Минеральные Воды, ул. Горская, д. 63</t>
  </si>
  <si>
    <t>г. Минеральные Воды, ул. Пушкина, д. 103</t>
  </si>
  <si>
    <t>г. Минеральные Воды, ул. Советская, д. 30</t>
  </si>
  <si>
    <t>г. Минеральные Воды, ул. Советская, д. 34</t>
  </si>
  <si>
    <t>г. Минеральные Воды, ул. Советская, д. 40</t>
  </si>
  <si>
    <t>г. Минеральные Воды, ул. Советская, д. 42</t>
  </si>
  <si>
    <t>г. Минеральные Воды, ул. Советская, д. 44</t>
  </si>
  <si>
    <t>г. Минеральные Воды, ул. Советская, д. 46</t>
  </si>
  <si>
    <t>г. Минеральные Воды, ул. Советская, д. 48</t>
  </si>
  <si>
    <t>г. Минеральные Воды, ул. Советская, д. 52</t>
  </si>
  <si>
    <t>г. Минеральные Воды, ул. Советская, д. 56</t>
  </si>
  <si>
    <t>г. Минеральные Воды, ул. Советская, д. 66</t>
  </si>
  <si>
    <t>г. Минеральные Воды, ул. Советская, д. 68</t>
  </si>
  <si>
    <t>г. Минеральные Воды, ул. Советская, д. 70</t>
  </si>
  <si>
    <t>г. Минеральные Воды, ул. Советская, д. 74</t>
  </si>
  <si>
    <t>с. Левокумка, ул. Горная, д. 2</t>
  </si>
  <si>
    <t>с. Левокумка, ул. Горная, д. 3</t>
  </si>
  <si>
    <t>с. Левокумка, ул. Дубикова, д. 11</t>
  </si>
  <si>
    <t>с. Левокумка, ул. Дубикова, д. 3</t>
  </si>
  <si>
    <t>с. Левокумка, ул. Дубикова, д. 9</t>
  </si>
  <si>
    <t>с. Левокумка, ул. Мостовая, д. 12</t>
  </si>
  <si>
    <t>с. Левокумка, ул. Мостовая, д. 8</t>
  </si>
  <si>
    <t>п. Загорский, д. 11</t>
  </si>
  <si>
    <t>п. Загорский, д. 16</t>
  </si>
  <si>
    <t>п. Загорский, д. 17</t>
  </si>
  <si>
    <t>п. Загорский, д. 4</t>
  </si>
  <si>
    <t>п. Загорский, д. 8</t>
  </si>
  <si>
    <t>п. Загорский, д. 9</t>
  </si>
  <si>
    <t>п. Загорский, ул. Пионерская, д. 6</t>
  </si>
  <si>
    <t>п. Первомайский, ул. Молодежная, д. 4</t>
  </si>
  <si>
    <t>п. Первомайский, ул. Молодежная, д. 6</t>
  </si>
  <si>
    <t>п. Первомайский, ул. Московская, д. 9а</t>
  </si>
  <si>
    <t>с. Прикумское, ул. Ленина, д. 66</t>
  </si>
  <si>
    <t>с. Прикумское, ул. Ленина, д. 68</t>
  </si>
  <si>
    <t>с. Прикумское, ул. Мира, д. 16</t>
  </si>
  <si>
    <t>с. Прикумское, ул. Нововиноградная, д. 3</t>
  </si>
  <si>
    <t>с. Прикумское, ул. Нововиноградная, д. 5</t>
  </si>
  <si>
    <t>с. Прикумское, ул. Нововиноградная, д. 7</t>
  </si>
  <si>
    <t>с. Прикумское, ул. Нововиноградная, д. 9</t>
  </si>
  <si>
    <t>с. Прикумское, ул. Октябрьская, д. 1</t>
  </si>
  <si>
    <t>с. Прикумское, ул. Октябрьская, д. 2</t>
  </si>
  <si>
    <t>с. Прикумское, ул. Октябрьская, д. 3</t>
  </si>
  <si>
    <t>с. Прикумское, ул. Октябрьская, д. 4</t>
  </si>
  <si>
    <t>с. Прикумское, ул. Спортивная, д. 1</t>
  </si>
  <si>
    <t>с. Прикумское, ул. Юбилейная, д. 2</t>
  </si>
  <si>
    <t>с. Прикумское, ул. Юбилейная, д. 4</t>
  </si>
  <si>
    <t>с. Прикумское, ул. Юбилейная, д. 6</t>
  </si>
  <si>
    <t>с. Прикумское, ул. Юбилейная, д. 8</t>
  </si>
  <si>
    <t>Итого 2017 год по  МО: Минераловодский городской округ</t>
  </si>
  <si>
    <t>2018 год</t>
  </si>
  <si>
    <t>г. Минеральные Воды, ул. Интернациональная, д. 4</t>
  </si>
  <si>
    <t>г. Минеральные Воды, ул. Интернациональная, д. 71а</t>
  </si>
  <si>
    <t>г. Минеральные Воды, ул. Ленина, д. 20</t>
  </si>
  <si>
    <t>г. Минеральные Воды, ул. Ленина, д. 26</t>
  </si>
  <si>
    <t>г. Минеральные Воды, ул. Ленина, д. 3</t>
  </si>
  <si>
    <t>г. Минеральные Воды, ул. Ленина, д. 6в</t>
  </si>
  <si>
    <t>г. Минеральные Воды, ул. Локомотивная, д. 34</t>
  </si>
  <si>
    <t>г. Минеральные Воды, ул. Локомотивная, д. 38</t>
  </si>
  <si>
    <t>г. Минеральные Воды, ул. Локомотивная, д. 40</t>
  </si>
  <si>
    <t>г. Минеральные Воды, ул. Локомотивная, д. 42А</t>
  </si>
  <si>
    <t>г. Минеральные Воды, ул. Локомотивная, д. 48</t>
  </si>
  <si>
    <t>г. Минеральные Воды, ул. Пушкина, д. 68, корп. 2</t>
  </si>
  <si>
    <t>с. Гражданское, ул. Школьная, д. 12</t>
  </si>
  <si>
    <t>Смешанные</t>
  </si>
  <si>
    <t>с. Гражданское, ул. Школьная, д. 3</t>
  </si>
  <si>
    <t>с. Гражданское, ул. Школьная, д. 30</t>
  </si>
  <si>
    <t>п. Новотерский, ул. Восточная, д. 1</t>
  </si>
  <si>
    <t>п. Новотерский, ул. Восточная, д. 2</t>
  </si>
  <si>
    <t>п. Новотерский, ул. Восточная, д. 3</t>
  </si>
  <si>
    <t>п. Новотерский, ул. Восточная, д. 5</t>
  </si>
  <si>
    <t>п. Новотерский, ул. Восточная, д. 7</t>
  </si>
  <si>
    <t>п. Новотерский, ул. Новотерская, д. 2</t>
  </si>
  <si>
    <t>п. Новотерский, ул. Пионерская, д. 14</t>
  </si>
  <si>
    <t>п. Новотерский, ул. Пионерская, д. 16</t>
  </si>
  <si>
    <t>п. Новотерский, ул. Пионерская, д. 18</t>
  </si>
  <si>
    <t>п. Новотерский, ул. Пионерская, д. 9</t>
  </si>
  <si>
    <t>х. Перевальный, ул. Мира, д. 2</t>
  </si>
  <si>
    <t>х. Перевальный, ул. Мира, д. 7</t>
  </si>
  <si>
    <t>с. Побегайловка, ул. Механизаторов, д. 3</t>
  </si>
  <si>
    <t>с. Побегайловка, ул. Механизаторов, д. 4</t>
  </si>
  <si>
    <t>с. Дунаевка, ул. Дома МТМ, д. 1</t>
  </si>
  <si>
    <t>с. Дунаевка, ул. Дома МТМ, д. 2</t>
  </si>
  <si>
    <t>Итого 2018 год по  МО: Минераловодский городской округ</t>
  </si>
  <si>
    <t>2019 год</t>
  </si>
  <si>
    <t>г. Минеральные Воды, проезд. Путейский, д. 1</t>
  </si>
  <si>
    <t>г. Минеральные Воды, проезд. Путейский, д. 11</t>
  </si>
  <si>
    <t>г. Минеральные Воды, проезд. Путейский, д. 2</t>
  </si>
  <si>
    <t>г. Минеральные Воды, ул. Ленина, д. 1</t>
  </si>
  <si>
    <t>г. Минеральные Воды, ул. Ленина, д. 28</t>
  </si>
  <si>
    <t>г. Минеральные Воды, ул. Локомотивная, д. 30</t>
  </si>
  <si>
    <t>г. Минеральные Воды, ул. Октябрьская, д. 1</t>
  </si>
  <si>
    <t>г. Минеральные Воды, ул. Почтовая, д. 2</t>
  </si>
  <si>
    <t>г. Минеральные Воды, ул. Фрунзе, д. 37</t>
  </si>
  <si>
    <t>г. Минеральные Воды, ул. Чехова, д. 14</t>
  </si>
  <si>
    <t>г. Минеральные Воды, ул. Щорса, д. 7</t>
  </si>
  <si>
    <t>г. Минеральные Воды, ул. Энгельса, д. 89</t>
  </si>
  <si>
    <t>г. Минеральные Воды, ул. Энгельса, д. 96</t>
  </si>
  <si>
    <t>с. Марьины Колодцы, ул. Новая, д. 12</t>
  </si>
  <si>
    <t>п. Анджиевский, ул. Б.М.Брахина, д. 11</t>
  </si>
  <si>
    <t>п. Анджиевский, ул. Б.М.Брахина, д. 13/15</t>
  </si>
  <si>
    <t>п. Анджиевский, ул. Заречная, д. 7</t>
  </si>
  <si>
    <t>п. Анджиевский, ул. Змейская, д. 11</t>
  </si>
  <si>
    <t>п. Анджиевский, ул. Змейская, д. 13</t>
  </si>
  <si>
    <t>п. Анджиевский, ул. Змейская, д. 15</t>
  </si>
  <si>
    <t>п. Анджиевский, ул. Змейская, д. 17</t>
  </si>
  <si>
    <t>п. Анджиевский, ул. Змейская, д. 19</t>
  </si>
  <si>
    <t>п. Анджиевский, ул. Змейская, д. 21</t>
  </si>
  <si>
    <t>п. Анджиевский, ул. Змейская, д. 23</t>
  </si>
  <si>
    <t>п. Анджиевский, ул. Змейская, д. 7</t>
  </si>
  <si>
    <t>п. Анджиевский, ул. Змейская, д. 9</t>
  </si>
  <si>
    <t>п. Анджиевский, ул. Красногвардейская, д. 18</t>
  </si>
  <si>
    <t>п. Анджиевский, ул. Красногвардейская, д. 28</t>
  </si>
  <si>
    <t>п. Анджиевский, ул. Речная, д. 35</t>
  </si>
  <si>
    <t>Итого 2019 год по  МО: Минераловодский городской округ</t>
  </si>
  <si>
    <t>Итого по  МО: Минераловодский городской округ</t>
  </si>
  <si>
    <t>Глава Минераловодского городского округа</t>
  </si>
  <si>
    <t>С.Ю. Перцев</t>
  </si>
  <si>
    <t>31.12.2019</t>
  </si>
  <si>
    <t>с. Гражданское, ул. Школьная, д. 32</t>
  </si>
  <si>
    <t>с. Гражданское, ул. Школьная, д. 42</t>
  </si>
  <si>
    <t>г. Минеральные Воды, ул. Анджиевского, д. 2</t>
  </si>
  <si>
    <t>г. Минеральные Воды, ул. Анджиевского, д. 3</t>
  </si>
  <si>
    <t>г. Минеральные Воды, ул. Анджиевского, д. 20</t>
  </si>
  <si>
    <t>г. Минеральные Воды, пер. Строительный, д. 2</t>
  </si>
  <si>
    <t>г. Минеральные Воды, ул. Щорса, д. 5</t>
  </si>
  <si>
    <t>с. Ульяновка, ул. Степная, д. 36</t>
  </si>
  <si>
    <t>с. Ульяновка, ул. Степная, д. 40</t>
  </si>
  <si>
    <t>с. Ульяновка, ул. Элеваторная, д. 1</t>
  </si>
  <si>
    <t>г. Минеральные Воды, ул. Пушкина, д. 14</t>
  </si>
  <si>
    <t>г. Минеральные Воды, ул. Пушкина, д. 53</t>
  </si>
  <si>
    <t>г. Минеральные Воды, ул. Пятигорская, д. 64</t>
  </si>
  <si>
    <t>г. Минеральные Воды, ул. Садовая, д. 1</t>
  </si>
  <si>
    <t>г. Минеральные Воды, ул. Советская, д. 19</t>
  </si>
  <si>
    <t>г. Минеральные Воды, ул. Советская, д. 39</t>
  </si>
  <si>
    <t>г. Минеральные Воды, ул. Советская, д. 41</t>
  </si>
  <si>
    <t>г. Минеральные Воды, ул. Карла Либкнехта, д. 6</t>
  </si>
  <si>
    <t>г. Минеральные Воды, ул.Карла Либкнехта, д. 6</t>
  </si>
  <si>
    <t>г. Минеральные Воды, пр-кт. Карла Маркса, д. 50</t>
  </si>
  <si>
    <t>г. Минеральные Воды, пер. Кооперативный, д. 26</t>
  </si>
  <si>
    <t>г. Минеральные Воды, ул. Кочубея, д. 13</t>
  </si>
  <si>
    <t>г. Минеральные Воды, ул. Кочубея, д. 4</t>
  </si>
  <si>
    <t>г. Минеральные Воды, ул. Восточная, д. 6</t>
  </si>
  <si>
    <t>г. Минеральные Воды, ул. Гагарина, д. 110</t>
  </si>
  <si>
    <t>г. Минеральные Воды, ул. Гагарина, д. 139</t>
  </si>
  <si>
    <t>г. Минеральные Воды, ул. Гагарина, д. 136</t>
  </si>
  <si>
    <t>г. Минеральные Воды, ул. Горская, д. 6</t>
  </si>
  <si>
    <t>г. Минеральные Воды, ул. Горская, д. 76</t>
  </si>
  <si>
    <t>г. Минеральные Воды, ул. Горская, д. 8</t>
  </si>
  <si>
    <t>г. Минеральные Воды, ул. Гражданская, д. 123</t>
  </si>
  <si>
    <t>г. Минеральные Воды, ул. Интернациональная, д. 2</t>
  </si>
  <si>
    <t>г. Минеральные Воды, пер. Межквартальный, д. 5</t>
  </si>
  <si>
    <t>г. Минеральные Воды, пер. Межквартальный, д. 6</t>
  </si>
  <si>
    <t>г. Минеральные Воды, ул. Московская, д. 37</t>
  </si>
  <si>
    <t>г. Минеральные Воды, ул. Мостовая, д. 3</t>
  </si>
  <si>
    <t>г. Минеральные Воды, ул. Победы, д. 5</t>
  </si>
  <si>
    <t>г. Минеральные Воды, ул. Подгорная, д. 8</t>
  </si>
  <si>
    <t>г. Минеральные Воды, пер. Полевой, д. 10</t>
  </si>
  <si>
    <t>г. Минеральные Воды, ул. Вишневая, д. 2</t>
  </si>
  <si>
    <t>Приложение 1                                                                   к постановлению администрации  Минераловодского городского округа                              от  « 31 » марта 2017 г. № 762</t>
  </si>
  <si>
    <t>Приложение 2                                                                   к постановлению администрации                                             Минераловодского городского округа                                                                   от  « 31 » марта 2017 г. № 762</t>
  </si>
  <si>
    <t>Приложение 3                                                                   к постановлению администрации  Минераловодского городского округа          от  « 31 » марта 2017 г. № 762</t>
  </si>
  <si>
    <t>Приложение 4                                                                         к постановлению администрации  Минераловодского городского округа                              от  « 31 » марта 2017 г. № 762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</si>
</sst>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0" fontId="14" fillId="0" borderId="0"/>
  </cellStyleXfs>
  <cellXfs count="167">
    <xf numFmtId="0" fontId="0" fillId="0" borderId="0" xfId="0"/>
    <xf numFmtId="0" fontId="1" fillId="0" borderId="0" xfId="0" applyFont="1" applyBorder="1"/>
    <xf numFmtId="0" fontId="1" fillId="0" borderId="0" xfId="0" applyFont="1" applyFill="1" applyBorder="1"/>
    <xf numFmtId="4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4" fontId="6" fillId="0" borderId="4" xfId="2" applyNumberFormat="1" applyFont="1" applyBorder="1" applyAlignment="1">
      <alignment horizontal="center" vertical="center" textRotation="90" wrapText="1"/>
    </xf>
    <xf numFmtId="1" fontId="7" fillId="0" borderId="4" xfId="1" applyNumberFormat="1" applyFont="1" applyBorder="1" applyAlignment="1">
      <alignment horizontal="center" vertical="center" wrapText="1"/>
    </xf>
    <xf numFmtId="4" fontId="7" fillId="0" borderId="4" xfId="1" applyNumberFormat="1" applyFont="1" applyBorder="1" applyAlignment="1">
      <alignment horizontal="center" vertical="center" wrapText="1"/>
    </xf>
    <xf numFmtId="4" fontId="6" fillId="0" borderId="4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4" fontId="7" fillId="0" borderId="4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1" fontId="6" fillId="0" borderId="5" xfId="2" applyNumberFormat="1" applyFont="1" applyBorder="1" applyAlignment="1">
      <alignment horizontal="center" vertical="center"/>
    </xf>
    <xf numFmtId="1" fontId="6" fillId="0" borderId="4" xfId="2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8" fillId="0" borderId="4" xfId="2" applyNumberFormat="1" applyFont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4" fontId="8" fillId="2" borderId="4" xfId="2" applyNumberFormat="1" applyFont="1" applyFill="1" applyBorder="1" applyAlignment="1">
      <alignment vertical="center"/>
    </xf>
    <xf numFmtId="1" fontId="6" fillId="2" borderId="4" xfId="2" applyNumberFormat="1" applyFont="1" applyFill="1" applyBorder="1" applyAlignment="1">
      <alignment horizontal="center" vertical="center"/>
    </xf>
    <xf numFmtId="1" fontId="6" fillId="2" borderId="4" xfId="2" applyNumberFormat="1" applyFont="1" applyFill="1" applyBorder="1" applyAlignment="1">
      <alignment horizontal="center" vertical="center" wrapText="1"/>
    </xf>
    <xf numFmtId="3" fontId="6" fillId="2" borderId="4" xfId="2" applyNumberFormat="1" applyFont="1" applyFill="1" applyBorder="1" applyAlignment="1">
      <alignment horizontal="right" vertical="center"/>
    </xf>
    <xf numFmtId="4" fontId="6" fillId="2" borderId="4" xfId="2" applyNumberFormat="1" applyFont="1" applyFill="1" applyBorder="1" applyAlignment="1">
      <alignment horizontal="right" vertical="center"/>
    </xf>
    <xf numFmtId="49" fontId="6" fillId="2" borderId="4" xfId="2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/>
    </xf>
    <xf numFmtId="164" fontId="1" fillId="2" borderId="4" xfId="0" applyNumberFormat="1" applyFont="1" applyFill="1" applyBorder="1" applyAlignment="1">
      <alignment horizontal="right"/>
    </xf>
    <xf numFmtId="164" fontId="6" fillId="2" borderId="4" xfId="2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/>
    </xf>
    <xf numFmtId="3" fontId="1" fillId="2" borderId="4" xfId="0" applyNumberFormat="1" applyFont="1" applyFill="1" applyBorder="1"/>
    <xf numFmtId="1" fontId="8" fillId="3" borderId="4" xfId="1" applyNumberFormat="1" applyFont="1" applyFill="1" applyBorder="1" applyAlignment="1">
      <alignment horizontal="left" vertical="center"/>
    </xf>
    <xf numFmtId="0" fontId="1" fillId="0" borderId="4" xfId="0" applyFont="1" applyBorder="1"/>
    <xf numFmtId="0" fontId="1" fillId="0" borderId="4" xfId="0" applyFont="1" applyBorder="1" applyAlignment="1">
      <alignment wrapText="1"/>
    </xf>
    <xf numFmtId="3" fontId="1" fillId="0" borderId="4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14" fontId="1" fillId="0" borderId="4" xfId="0" applyNumberFormat="1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4" fontId="1" fillId="0" borderId="4" xfId="0" applyNumberFormat="1" applyFont="1" applyFill="1" applyBorder="1" applyAlignment="1">
      <alignment horizontal="right"/>
    </xf>
    <xf numFmtId="164" fontId="1" fillId="0" borderId="4" xfId="0" applyNumberFormat="1" applyFont="1" applyFill="1" applyBorder="1" applyAlignment="1">
      <alignment horizontal="right"/>
    </xf>
    <xf numFmtId="1" fontId="6" fillId="2" borderId="4" xfId="2" applyNumberFormat="1" applyFont="1" applyFill="1" applyBorder="1" applyAlignment="1">
      <alignment horizontal="right" vertical="center"/>
    </xf>
    <xf numFmtId="1" fontId="6" fillId="0" borderId="4" xfId="2" applyNumberFormat="1" applyFont="1" applyFill="1" applyBorder="1" applyAlignment="1">
      <alignment horizontal="center" vertical="center"/>
    </xf>
    <xf numFmtId="1" fontId="8" fillId="0" borderId="4" xfId="1" applyNumberFormat="1" applyFont="1" applyFill="1" applyBorder="1" applyAlignment="1">
      <alignment horizontal="left" vertical="center"/>
    </xf>
    <xf numFmtId="4" fontId="8" fillId="0" borderId="4" xfId="1" applyNumberFormat="1" applyFont="1" applyFill="1" applyBorder="1" applyAlignment="1">
      <alignment horizontal="right" vertical="center"/>
    </xf>
    <xf numFmtId="3" fontId="8" fillId="0" borderId="4" xfId="1" applyNumberFormat="1" applyFont="1" applyFill="1" applyBorder="1" applyAlignment="1">
      <alignment horizontal="right" vertical="center"/>
    </xf>
    <xf numFmtId="3" fontId="6" fillId="0" borderId="4" xfId="1" applyNumberFormat="1" applyFont="1" applyFill="1" applyBorder="1" applyAlignment="1">
      <alignment horizontal="right" vertical="center"/>
    </xf>
    <xf numFmtId="3" fontId="8" fillId="0" borderId="4" xfId="2" applyNumberFormat="1" applyFont="1" applyFill="1" applyBorder="1" applyAlignment="1">
      <alignment horizontal="right" vertical="center"/>
    </xf>
    <xf numFmtId="4" fontId="6" fillId="0" borderId="4" xfId="2" applyNumberFormat="1" applyFont="1" applyFill="1" applyBorder="1" applyAlignment="1">
      <alignment horizontal="right" vertical="center"/>
    </xf>
    <xf numFmtId="1" fontId="8" fillId="2" borderId="4" xfId="1" applyNumberFormat="1" applyFont="1" applyFill="1" applyBorder="1" applyAlignment="1">
      <alignment horizontal="left" vertical="center"/>
    </xf>
    <xf numFmtId="0" fontId="1" fillId="2" borderId="4" xfId="0" applyFont="1" applyFill="1" applyBorder="1" applyAlignment="1"/>
    <xf numFmtId="3" fontId="2" fillId="2" borderId="4" xfId="0" applyNumberFormat="1" applyFont="1" applyFill="1" applyBorder="1"/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0" fillId="0" borderId="0" xfId="0" applyBorder="1"/>
    <xf numFmtId="4" fontId="10" fillId="0" borderId="0" xfId="1" applyNumberFormat="1" applyFont="1" applyAlignment="1">
      <alignment horizontal="left" vertical="center" wrapText="1"/>
    </xf>
    <xf numFmtId="4" fontId="10" fillId="0" borderId="0" xfId="1" applyNumberFormat="1" applyFont="1" applyAlignment="1">
      <alignment vertical="center" wrapText="1"/>
    </xf>
    <xf numFmtId="4" fontId="8" fillId="2" borderId="10" xfId="2" applyNumberFormat="1" applyFont="1" applyFill="1" applyBorder="1" applyAlignment="1">
      <alignment vertical="center"/>
    </xf>
    <xf numFmtId="4" fontId="8" fillId="2" borderId="11" xfId="2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/>
    <xf numFmtId="4" fontId="4" fillId="0" borderId="0" xfId="0" applyNumberFormat="1" applyFont="1" applyBorder="1" applyAlignment="1">
      <alignment vertical="center"/>
    </xf>
    <xf numFmtId="0" fontId="1" fillId="0" borderId="0" xfId="0" applyFont="1" applyFill="1" applyBorder="1" applyAlignment="1">
      <alignment wrapText="1"/>
    </xf>
    <xf numFmtId="0" fontId="13" fillId="0" borderId="0" xfId="0" applyFont="1"/>
    <xf numFmtId="0" fontId="2" fillId="0" borderId="4" xfId="0" applyNumberFormat="1" applyFont="1" applyFill="1" applyBorder="1" applyAlignment="1">
      <alignment horizontal="center" vertical="center"/>
    </xf>
    <xf numFmtId="1" fontId="8" fillId="2" borderId="10" xfId="1" applyNumberFormat="1" applyFont="1" applyFill="1" applyBorder="1" applyAlignment="1">
      <alignment vertical="center"/>
    </xf>
    <xf numFmtId="1" fontId="8" fillId="2" borderId="11" xfId="1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/>
    <xf numFmtId="4" fontId="4" fillId="0" borderId="0" xfId="0" applyNumberFormat="1" applyFont="1" applyFill="1" applyBorder="1" applyAlignment="1">
      <alignment vertical="center"/>
    </xf>
    <xf numFmtId="4" fontId="9" fillId="0" borderId="0" xfId="1" applyNumberFormat="1" applyFont="1" applyAlignment="1">
      <alignment vertical="center" wrapText="1"/>
    </xf>
    <xf numFmtId="0" fontId="11" fillId="0" borderId="0" xfId="0" applyFont="1"/>
    <xf numFmtId="0" fontId="1" fillId="4" borderId="4" xfId="0" applyFont="1" applyFill="1" applyBorder="1"/>
    <xf numFmtId="0" fontId="1" fillId="4" borderId="4" xfId="0" applyFont="1" applyFill="1" applyBorder="1" applyAlignment="1">
      <alignment wrapText="1"/>
    </xf>
    <xf numFmtId="4" fontId="1" fillId="4" borderId="4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 wrapText="1"/>
    </xf>
    <xf numFmtId="0" fontId="1" fillId="4" borderId="4" xfId="0" applyFont="1" applyFill="1" applyBorder="1" applyAlignment="1">
      <alignment horizontal="right" wrapText="1"/>
    </xf>
    <xf numFmtId="164" fontId="1" fillId="4" borderId="4" xfId="0" applyNumberFormat="1" applyFont="1" applyFill="1" applyBorder="1" applyAlignment="1">
      <alignment horizontal="right" wrapText="1"/>
    </xf>
    <xf numFmtId="0" fontId="0" fillId="4" borderId="0" xfId="0" applyFill="1" applyAlignment="1">
      <alignment wrapText="1"/>
    </xf>
    <xf numFmtId="0" fontId="1" fillId="4" borderId="4" xfId="0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0" fontId="0" fillId="4" borderId="0" xfId="0" applyFill="1"/>
    <xf numFmtId="4" fontId="6" fillId="4" borderId="4" xfId="2" applyNumberFormat="1" applyFont="1" applyFill="1" applyBorder="1" applyAlignment="1">
      <alignment horizontal="right" vertical="center"/>
    </xf>
    <xf numFmtId="3" fontId="1" fillId="4" borderId="4" xfId="0" applyNumberFormat="1" applyFont="1" applyFill="1" applyBorder="1" applyAlignment="1">
      <alignment horizontal="right"/>
    </xf>
    <xf numFmtId="164" fontId="6" fillId="4" borderId="4" xfId="2" applyNumberFormat="1" applyFont="1" applyFill="1" applyBorder="1" applyAlignment="1">
      <alignment horizontal="right" vertical="center"/>
    </xf>
    <xf numFmtId="1" fontId="6" fillId="4" borderId="4" xfId="2" applyNumberFormat="1" applyFont="1" applyFill="1" applyBorder="1" applyAlignment="1">
      <alignment horizontal="center" vertical="center"/>
    </xf>
    <xf numFmtId="3" fontId="6" fillId="4" borderId="4" xfId="2" applyNumberFormat="1" applyFont="1" applyFill="1" applyBorder="1" applyAlignment="1">
      <alignment horizontal="right" vertical="center"/>
    </xf>
    <xf numFmtId="49" fontId="6" fillId="4" borderId="4" xfId="2" applyNumberFormat="1" applyFont="1" applyFill="1" applyBorder="1" applyAlignment="1">
      <alignment horizontal="right" vertical="center"/>
    </xf>
    <xf numFmtId="1" fontId="6" fillId="4" borderId="4" xfId="2" applyNumberFormat="1" applyFont="1" applyFill="1" applyBorder="1" applyAlignment="1">
      <alignment horizontal="left" vertical="center" wrapText="1"/>
    </xf>
    <xf numFmtId="1" fontId="6" fillId="4" borderId="4" xfId="2" applyNumberFormat="1" applyFont="1" applyFill="1" applyBorder="1" applyAlignment="1"/>
    <xf numFmtId="14" fontId="1" fillId="4" borderId="4" xfId="0" applyNumberFormat="1" applyFont="1" applyFill="1" applyBorder="1" applyAlignment="1">
      <alignment horizontal="right"/>
    </xf>
    <xf numFmtId="1" fontId="6" fillId="4" borderId="4" xfId="1" applyNumberFormat="1" applyFont="1" applyFill="1" applyBorder="1" applyAlignment="1">
      <alignment horizontal="right" vertical="center"/>
    </xf>
    <xf numFmtId="1" fontId="6" fillId="4" borderId="4" xfId="2" applyNumberFormat="1" applyFont="1" applyFill="1" applyBorder="1" applyAlignment="1">
      <alignment horizontal="right" vertical="center"/>
    </xf>
    <xf numFmtId="4" fontId="0" fillId="4" borderId="0" xfId="0" applyNumberFormat="1" applyFill="1"/>
    <xf numFmtId="4" fontId="1" fillId="2" borderId="4" xfId="0" applyNumberFormat="1" applyFont="1" applyFill="1" applyBorder="1"/>
    <xf numFmtId="164" fontId="1" fillId="2" borderId="4" xfId="0" applyNumberFormat="1" applyFont="1" applyFill="1" applyBorder="1"/>
    <xf numFmtId="4" fontId="8" fillId="0" borderId="4" xfId="2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/>
    <xf numFmtId="4" fontId="2" fillId="2" borderId="4" xfId="0" applyNumberFormat="1" applyFont="1" applyFill="1" applyBorder="1" applyAlignment="1">
      <alignment horizontal="right"/>
    </xf>
    <xf numFmtId="3" fontId="6" fillId="0" borderId="5" xfId="2" applyNumberFormat="1" applyFont="1" applyBorder="1" applyAlignment="1">
      <alignment horizontal="center" vertical="center" textRotation="90" wrapText="1"/>
    </xf>
    <xf numFmtId="3" fontId="6" fillId="0" borderId="7" xfId="2" applyNumberFormat="1" applyFont="1" applyBorder="1" applyAlignment="1">
      <alignment horizontal="center" vertical="center" textRotation="90" wrapText="1"/>
    </xf>
    <xf numFmtId="3" fontId="6" fillId="0" borderId="6" xfId="2" applyNumberFormat="1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6" fillId="0" borderId="6" xfId="2" applyNumberFormat="1" applyFont="1" applyBorder="1" applyAlignment="1">
      <alignment horizontal="center" vertical="center"/>
    </xf>
    <xf numFmtId="4" fontId="6" fillId="0" borderId="6" xfId="2" applyNumberFormat="1" applyFont="1" applyBorder="1" applyAlignment="1">
      <alignment horizontal="center" vertical="center" textRotation="90"/>
    </xf>
    <xf numFmtId="4" fontId="6" fillId="0" borderId="4" xfId="2" applyNumberFormat="1" applyFont="1" applyBorder="1" applyAlignment="1">
      <alignment horizontal="center" vertical="center" textRotation="90"/>
    </xf>
    <xf numFmtId="3" fontId="6" fillId="0" borderId="6" xfId="2" applyNumberFormat="1" applyFont="1" applyBorder="1" applyAlignment="1">
      <alignment horizontal="center" vertical="center" textRotation="90"/>
    </xf>
    <xf numFmtId="3" fontId="6" fillId="0" borderId="4" xfId="2" applyNumberFormat="1" applyFont="1" applyBorder="1" applyAlignment="1">
      <alignment horizontal="center" vertical="center" textRotation="90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4" fontId="10" fillId="0" borderId="0" xfId="1" applyNumberFormat="1" applyFont="1" applyAlignment="1">
      <alignment horizontal="left" vertical="center" wrapText="1"/>
    </xf>
    <xf numFmtId="3" fontId="6" fillId="0" borderId="4" xfId="2" applyNumberFormat="1" applyFont="1" applyBorder="1" applyAlignment="1">
      <alignment horizontal="center" vertical="center" textRotation="90" wrapText="1"/>
    </xf>
    <xf numFmtId="49" fontId="6" fillId="0" borderId="4" xfId="2" applyNumberFormat="1" applyFont="1" applyBorder="1" applyAlignment="1">
      <alignment horizontal="center" vertical="center" textRotation="90" wrapText="1"/>
    </xf>
    <xf numFmtId="1" fontId="6" fillId="0" borderId="4" xfId="2" applyNumberFormat="1" applyFont="1" applyBorder="1" applyAlignment="1">
      <alignment horizontal="center" vertical="center" textRotation="90" wrapText="1"/>
    </xf>
    <xf numFmtId="4" fontId="6" fillId="0" borderId="4" xfId="2" applyNumberFormat="1" applyFont="1" applyBorder="1" applyAlignment="1">
      <alignment horizontal="center" vertical="center" textRotation="90" wrapText="1"/>
    </xf>
    <xf numFmtId="4" fontId="6" fillId="0" borderId="4" xfId="2" applyNumberFormat="1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textRotation="90" wrapText="1"/>
    </xf>
    <xf numFmtId="4" fontId="6" fillId="0" borderId="6" xfId="2" applyNumberFormat="1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4" fontId="7" fillId="0" borderId="4" xfId="1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164" fontId="7" fillId="0" borderId="1" xfId="1" applyNumberFormat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164" fontId="7" fillId="0" borderId="9" xfId="1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right" vertical="center"/>
    </xf>
    <xf numFmtId="4" fontId="4" fillId="0" borderId="3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wrapText="1"/>
    </xf>
    <xf numFmtId="4" fontId="8" fillId="2" borderId="10" xfId="2" applyNumberFormat="1" applyFont="1" applyFill="1" applyBorder="1" applyAlignment="1">
      <alignment horizontal="left" vertical="center"/>
    </xf>
    <xf numFmtId="4" fontId="8" fillId="2" borderId="11" xfId="2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4" fontId="2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" fontId="9" fillId="0" borderId="0" xfId="1" applyNumberFormat="1" applyFont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 2" xfId="2"/>
    <cellStyle name="Обычный 3 2" xfId="1"/>
    <cellStyle name="Обычный 8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2"/>
  <sheetViews>
    <sheetView tabSelected="1" zoomScale="78" zoomScaleNormal="78" workbookViewId="0">
      <selection activeCell="A3" sqref="A3:S3"/>
    </sheetView>
  </sheetViews>
  <sheetFormatPr defaultRowHeight="15" x14ac:dyDescent="0.25"/>
  <cols>
    <col min="1" max="1" width="5.140625" customWidth="1"/>
    <col min="2" max="2" width="48.42578125" customWidth="1"/>
    <col min="5" max="5" width="22.7109375" customWidth="1"/>
    <col min="6" max="6" width="4.5703125" customWidth="1"/>
    <col min="7" max="7" width="4.7109375" customWidth="1"/>
    <col min="8" max="8" width="11.85546875" customWidth="1"/>
    <col min="9" max="9" width="12.85546875" customWidth="1"/>
    <col min="10" max="10" width="11" customWidth="1"/>
    <col min="12" max="12" width="14.140625" customWidth="1"/>
    <col min="16" max="16" width="14.28515625" customWidth="1"/>
    <col min="19" max="19" width="13.5703125" customWidth="1"/>
  </cols>
  <sheetData>
    <row r="1" spans="1:20" ht="117.75" customHeight="1" x14ac:dyDescent="0.25">
      <c r="M1" s="123" t="s">
        <v>265</v>
      </c>
      <c r="N1" s="123"/>
      <c r="O1" s="123"/>
      <c r="P1" s="123"/>
      <c r="Q1" s="123"/>
      <c r="R1" s="123"/>
      <c r="S1" s="123"/>
      <c r="T1" s="63"/>
    </row>
    <row r="2" spans="1:20" ht="80.099999999999994" customHeight="1" x14ac:dyDescent="0.25">
      <c r="M2" s="62"/>
      <c r="N2" s="62"/>
      <c r="O2" s="62"/>
      <c r="P2" s="62"/>
      <c r="Q2" s="62"/>
      <c r="R2" s="62"/>
      <c r="S2" s="62"/>
      <c r="T2" s="63"/>
    </row>
    <row r="3" spans="1:20" ht="18.75" x14ac:dyDescent="0.3">
      <c r="A3" s="109" t="s">
        <v>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59"/>
    </row>
    <row r="4" spans="1:20" ht="18.75" x14ac:dyDescent="0.3">
      <c r="A4" s="109" t="s">
        <v>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59"/>
    </row>
    <row r="5" spans="1:20" ht="18.75" x14ac:dyDescent="0.3">
      <c r="A5" s="110" t="s">
        <v>2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59"/>
    </row>
    <row r="6" spans="1:20" ht="18.75" x14ac:dyDescent="0.25">
      <c r="A6" s="111" t="s">
        <v>6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60"/>
    </row>
    <row r="7" spans="1:20" ht="27" customHeight="1" x14ac:dyDescent="0.25">
      <c r="A7" s="112" t="s">
        <v>10</v>
      </c>
      <c r="B7" s="113" t="s">
        <v>11</v>
      </c>
      <c r="C7" s="115" t="s">
        <v>12</v>
      </c>
      <c r="D7" s="115"/>
      <c r="E7" s="116" t="s">
        <v>13</v>
      </c>
      <c r="F7" s="118" t="s">
        <v>14</v>
      </c>
      <c r="G7" s="118" t="s">
        <v>15</v>
      </c>
      <c r="H7" s="129" t="s">
        <v>16</v>
      </c>
      <c r="I7" s="130" t="s">
        <v>17</v>
      </c>
      <c r="J7" s="130"/>
      <c r="K7" s="108" t="s">
        <v>18</v>
      </c>
      <c r="L7" s="130" t="s">
        <v>19</v>
      </c>
      <c r="M7" s="130"/>
      <c r="N7" s="130"/>
      <c r="O7" s="130"/>
      <c r="P7" s="130"/>
      <c r="Q7" s="106" t="s">
        <v>20</v>
      </c>
      <c r="R7" s="108" t="s">
        <v>21</v>
      </c>
      <c r="S7" s="125" t="s">
        <v>22</v>
      </c>
      <c r="T7" s="61"/>
    </row>
    <row r="8" spans="1:20" x14ac:dyDescent="0.25">
      <c r="A8" s="112"/>
      <c r="B8" s="114"/>
      <c r="C8" s="126" t="s">
        <v>32</v>
      </c>
      <c r="D8" s="126" t="s">
        <v>33</v>
      </c>
      <c r="E8" s="117"/>
      <c r="F8" s="119"/>
      <c r="G8" s="119"/>
      <c r="H8" s="127"/>
      <c r="I8" s="127" t="s">
        <v>34</v>
      </c>
      <c r="J8" s="127" t="s">
        <v>35</v>
      </c>
      <c r="K8" s="124"/>
      <c r="L8" s="127" t="s">
        <v>34</v>
      </c>
      <c r="M8" s="128" t="s">
        <v>27</v>
      </c>
      <c r="N8" s="128"/>
      <c r="O8" s="128"/>
      <c r="P8" s="128"/>
      <c r="Q8" s="107"/>
      <c r="R8" s="124"/>
      <c r="S8" s="125"/>
    </row>
    <row r="9" spans="1:20" ht="105" x14ac:dyDescent="0.25">
      <c r="A9" s="112"/>
      <c r="B9" s="114"/>
      <c r="C9" s="126"/>
      <c r="D9" s="126"/>
      <c r="E9" s="117"/>
      <c r="F9" s="119"/>
      <c r="G9" s="119"/>
      <c r="H9" s="127"/>
      <c r="I9" s="127"/>
      <c r="J9" s="127"/>
      <c r="K9" s="124"/>
      <c r="L9" s="127"/>
      <c r="M9" s="6" t="s">
        <v>56</v>
      </c>
      <c r="N9" s="6" t="s">
        <v>57</v>
      </c>
      <c r="O9" s="6" t="s">
        <v>58</v>
      </c>
      <c r="P9" s="6" t="s">
        <v>59</v>
      </c>
      <c r="Q9" s="108"/>
      <c r="R9" s="124"/>
      <c r="S9" s="125"/>
    </row>
    <row r="10" spans="1:20" x14ac:dyDescent="0.25">
      <c r="A10" s="113"/>
      <c r="B10" s="114"/>
      <c r="C10" s="126"/>
      <c r="D10" s="126"/>
      <c r="E10" s="117"/>
      <c r="F10" s="119"/>
      <c r="G10" s="119"/>
      <c r="H10" s="9" t="s">
        <v>66</v>
      </c>
      <c r="I10" s="9" t="s">
        <v>66</v>
      </c>
      <c r="J10" s="9" t="s">
        <v>66</v>
      </c>
      <c r="K10" s="10" t="s">
        <v>67</v>
      </c>
      <c r="L10" s="9" t="s">
        <v>68</v>
      </c>
      <c r="M10" s="9" t="s">
        <v>68</v>
      </c>
      <c r="N10" s="9" t="s">
        <v>68</v>
      </c>
      <c r="O10" s="9" t="s">
        <v>68</v>
      </c>
      <c r="P10" s="9" t="s">
        <v>68</v>
      </c>
      <c r="Q10" s="10" t="s">
        <v>69</v>
      </c>
      <c r="R10" s="10" t="s">
        <v>69</v>
      </c>
      <c r="S10" s="125"/>
    </row>
    <row r="11" spans="1:20" x14ac:dyDescent="0.25">
      <c r="A11" s="18">
        <v>1</v>
      </c>
      <c r="B11" s="18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20">
        <v>8</v>
      </c>
      <c r="I11" s="20">
        <v>9</v>
      </c>
      <c r="J11" s="20">
        <v>10</v>
      </c>
      <c r="K11" s="20">
        <v>11</v>
      </c>
      <c r="L11" s="20">
        <v>12</v>
      </c>
      <c r="M11" s="20">
        <v>13</v>
      </c>
      <c r="N11" s="20">
        <v>14</v>
      </c>
      <c r="O11" s="20">
        <v>15</v>
      </c>
      <c r="P11" s="20">
        <v>16</v>
      </c>
      <c r="Q11" s="20">
        <v>17</v>
      </c>
      <c r="R11" s="20">
        <v>18</v>
      </c>
      <c r="S11" s="20">
        <v>19</v>
      </c>
    </row>
    <row r="12" spans="1:20" x14ac:dyDescent="0.25">
      <c r="A12" s="26" t="s">
        <v>74</v>
      </c>
      <c r="B12" s="25"/>
      <c r="C12" s="27"/>
      <c r="D12" s="27"/>
      <c r="E12" s="28"/>
      <c r="F12" s="29"/>
      <c r="G12" s="29"/>
      <c r="H12" s="30"/>
      <c r="I12" s="30"/>
      <c r="J12" s="30"/>
      <c r="K12" s="29"/>
      <c r="L12" s="30"/>
      <c r="M12" s="30"/>
      <c r="N12" s="30"/>
      <c r="O12" s="30"/>
      <c r="P12" s="30"/>
      <c r="Q12" s="29"/>
      <c r="R12" s="29"/>
      <c r="S12" s="31"/>
    </row>
    <row r="13" spans="1:20" x14ac:dyDescent="0.25">
      <c r="A13" s="38" t="s">
        <v>75</v>
      </c>
      <c r="B13" s="25"/>
      <c r="C13" s="27"/>
      <c r="D13" s="27"/>
      <c r="E13" s="28"/>
      <c r="F13" s="29"/>
      <c r="G13" s="29"/>
      <c r="H13" s="30"/>
      <c r="I13" s="30"/>
      <c r="J13" s="30"/>
      <c r="K13" s="29"/>
      <c r="L13" s="30"/>
      <c r="M13" s="30"/>
      <c r="N13" s="30"/>
      <c r="O13" s="30"/>
      <c r="P13" s="30"/>
      <c r="Q13" s="29"/>
      <c r="R13" s="29"/>
      <c r="S13" s="31"/>
    </row>
    <row r="14" spans="1:20" ht="15" customHeight="1" x14ac:dyDescent="0.25">
      <c r="A14" s="39">
        <v>1</v>
      </c>
      <c r="B14" s="39" t="s">
        <v>76</v>
      </c>
      <c r="C14" s="39">
        <v>1960</v>
      </c>
      <c r="D14" s="39"/>
      <c r="E14" s="40" t="s">
        <v>77</v>
      </c>
      <c r="F14" s="41">
        <v>3</v>
      </c>
      <c r="G14" s="41">
        <v>2</v>
      </c>
      <c r="H14" s="42">
        <v>1520.5</v>
      </c>
      <c r="I14" s="42">
        <v>1105.9000000000001</v>
      </c>
      <c r="J14" s="42">
        <v>1105.9000000000001</v>
      </c>
      <c r="K14" s="41">
        <v>69</v>
      </c>
      <c r="L14" s="42">
        <f>P14</f>
        <v>4351734.79</v>
      </c>
      <c r="M14" s="42">
        <v>0</v>
      </c>
      <c r="N14" s="42">
        <v>0</v>
      </c>
      <c r="O14" s="42">
        <v>0</v>
      </c>
      <c r="P14" s="42">
        <f>Лист2!C12</f>
        <v>4351734.79</v>
      </c>
      <c r="Q14" s="41">
        <f>P14/I14</f>
        <v>3935.0165385658738</v>
      </c>
      <c r="R14" s="41">
        <v>9234</v>
      </c>
      <c r="S14" s="43">
        <v>43100</v>
      </c>
    </row>
    <row r="15" spans="1:20" ht="15" customHeight="1" x14ac:dyDescent="0.25">
      <c r="A15" s="39">
        <v>2</v>
      </c>
      <c r="B15" s="39" t="s">
        <v>80</v>
      </c>
      <c r="C15" s="39">
        <v>1959</v>
      </c>
      <c r="D15" s="39"/>
      <c r="E15" s="40" t="s">
        <v>77</v>
      </c>
      <c r="F15" s="41">
        <v>3</v>
      </c>
      <c r="G15" s="41">
        <v>2</v>
      </c>
      <c r="H15" s="42">
        <v>1042.4000000000001</v>
      </c>
      <c r="I15" s="42">
        <v>747.3</v>
      </c>
      <c r="J15" s="42">
        <v>747.3</v>
      </c>
      <c r="K15" s="41">
        <v>72</v>
      </c>
      <c r="L15" s="42">
        <f t="shared" ref="L15:L31" si="0">P15</f>
        <v>5205524.29</v>
      </c>
      <c r="M15" s="42">
        <v>0</v>
      </c>
      <c r="N15" s="42">
        <v>0</v>
      </c>
      <c r="O15" s="42">
        <v>0</v>
      </c>
      <c r="P15" s="42">
        <f>Лист2!C13</f>
        <v>5205524.29</v>
      </c>
      <c r="Q15" s="41">
        <f t="shared" ref="Q15:Q31" si="1">P15/I15</f>
        <v>6965.7758463803029</v>
      </c>
      <c r="R15" s="41">
        <v>9234</v>
      </c>
      <c r="S15" s="43">
        <v>43100</v>
      </c>
    </row>
    <row r="16" spans="1:20" ht="15" customHeight="1" x14ac:dyDescent="0.25">
      <c r="A16" s="39">
        <v>3</v>
      </c>
      <c r="B16" s="39" t="s">
        <v>81</v>
      </c>
      <c r="C16" s="39">
        <v>1959</v>
      </c>
      <c r="D16" s="39"/>
      <c r="E16" s="40" t="s">
        <v>79</v>
      </c>
      <c r="F16" s="41">
        <v>3</v>
      </c>
      <c r="G16" s="41">
        <v>2</v>
      </c>
      <c r="H16" s="42">
        <v>1050.5</v>
      </c>
      <c r="I16" s="42">
        <v>753.4</v>
      </c>
      <c r="J16" s="42">
        <v>717.3</v>
      </c>
      <c r="K16" s="41">
        <v>72</v>
      </c>
      <c r="L16" s="42">
        <f t="shared" si="0"/>
        <v>1892189.92</v>
      </c>
      <c r="M16" s="42">
        <v>0</v>
      </c>
      <c r="N16" s="42">
        <v>0</v>
      </c>
      <c r="O16" s="42">
        <v>0</v>
      </c>
      <c r="P16" s="42">
        <f>Лист2!C14</f>
        <v>1892189.92</v>
      </c>
      <c r="Q16" s="41">
        <f t="shared" si="1"/>
        <v>2511.5342713034242</v>
      </c>
      <c r="R16" s="41">
        <v>9234</v>
      </c>
      <c r="S16" s="43">
        <v>43100</v>
      </c>
    </row>
    <row r="17" spans="1:19" ht="15" customHeight="1" x14ac:dyDescent="0.25">
      <c r="A17" s="39">
        <v>4</v>
      </c>
      <c r="B17" s="39" t="s">
        <v>90</v>
      </c>
      <c r="C17" s="39">
        <v>1961</v>
      </c>
      <c r="D17" s="39"/>
      <c r="E17" s="40" t="s">
        <v>77</v>
      </c>
      <c r="F17" s="41">
        <v>3</v>
      </c>
      <c r="G17" s="41">
        <v>2</v>
      </c>
      <c r="H17" s="42">
        <v>1541.1</v>
      </c>
      <c r="I17" s="42">
        <v>1121.3</v>
      </c>
      <c r="J17" s="42">
        <v>1065.0999999999999</v>
      </c>
      <c r="K17" s="41">
        <v>69</v>
      </c>
      <c r="L17" s="42">
        <f t="shared" si="0"/>
        <v>6590922.4000000004</v>
      </c>
      <c r="M17" s="42">
        <v>0</v>
      </c>
      <c r="N17" s="42">
        <v>0</v>
      </c>
      <c r="O17" s="42">
        <v>0</v>
      </c>
      <c r="P17" s="42">
        <f>Лист2!C15</f>
        <v>6590922.4000000004</v>
      </c>
      <c r="Q17" s="41">
        <f t="shared" si="1"/>
        <v>5877.9295460626063</v>
      </c>
      <c r="R17" s="41">
        <v>9234</v>
      </c>
      <c r="S17" s="43">
        <v>43100</v>
      </c>
    </row>
    <row r="18" spans="1:19" ht="15" customHeight="1" x14ac:dyDescent="0.25">
      <c r="A18" s="39">
        <v>5</v>
      </c>
      <c r="B18" s="39" t="s">
        <v>103</v>
      </c>
      <c r="C18" s="39">
        <v>1974</v>
      </c>
      <c r="D18" s="39"/>
      <c r="E18" s="40" t="s">
        <v>77</v>
      </c>
      <c r="F18" s="41">
        <v>5</v>
      </c>
      <c r="G18" s="41">
        <v>4</v>
      </c>
      <c r="H18" s="42">
        <v>3366.1</v>
      </c>
      <c r="I18" s="42">
        <v>2688.4</v>
      </c>
      <c r="J18" s="42">
        <v>2571.1</v>
      </c>
      <c r="K18" s="41">
        <v>92</v>
      </c>
      <c r="L18" s="42">
        <f t="shared" si="0"/>
        <v>2653010.75</v>
      </c>
      <c r="M18" s="42">
        <v>0</v>
      </c>
      <c r="N18" s="42">
        <v>0</v>
      </c>
      <c r="O18" s="42">
        <v>0</v>
      </c>
      <c r="P18" s="42">
        <f>Лист2!C16</f>
        <v>2653010.75</v>
      </c>
      <c r="Q18" s="41">
        <f t="shared" si="1"/>
        <v>986.83631528046419</v>
      </c>
      <c r="R18" s="41">
        <v>9234</v>
      </c>
      <c r="S18" s="43">
        <v>43100</v>
      </c>
    </row>
    <row r="19" spans="1:19" ht="15" customHeight="1" x14ac:dyDescent="0.25">
      <c r="A19" s="39">
        <v>6</v>
      </c>
      <c r="B19" s="79" t="s">
        <v>104</v>
      </c>
      <c r="C19" s="79">
        <v>1976</v>
      </c>
      <c r="D19" s="79"/>
      <c r="E19" s="80" t="s">
        <v>77</v>
      </c>
      <c r="F19" s="90">
        <v>5</v>
      </c>
      <c r="G19" s="90">
        <v>7</v>
      </c>
      <c r="H19" s="81">
        <v>7278.3</v>
      </c>
      <c r="I19" s="81">
        <v>5861.1</v>
      </c>
      <c r="J19" s="81">
        <v>5811.3</v>
      </c>
      <c r="K19" s="90">
        <v>198</v>
      </c>
      <c r="L19" s="81">
        <f t="shared" si="0"/>
        <v>2244584.2000000002</v>
      </c>
      <c r="M19" s="81">
        <v>0</v>
      </c>
      <c r="N19" s="81">
        <v>0</v>
      </c>
      <c r="O19" s="81">
        <v>0</v>
      </c>
      <c r="P19" s="42">
        <f>Лист2!C17</f>
        <v>2244584.2000000002</v>
      </c>
      <c r="Q19" s="90">
        <f t="shared" si="1"/>
        <v>382.9629591714866</v>
      </c>
      <c r="R19" s="90">
        <v>9234</v>
      </c>
      <c r="S19" s="97">
        <v>43100</v>
      </c>
    </row>
    <row r="20" spans="1:19" ht="15" customHeight="1" x14ac:dyDescent="0.25">
      <c r="A20" s="39">
        <v>7</v>
      </c>
      <c r="B20" s="79" t="s">
        <v>105</v>
      </c>
      <c r="C20" s="79">
        <v>1964</v>
      </c>
      <c r="D20" s="79"/>
      <c r="E20" s="80" t="s">
        <v>77</v>
      </c>
      <c r="F20" s="90">
        <v>4</v>
      </c>
      <c r="G20" s="90">
        <v>2</v>
      </c>
      <c r="H20" s="81">
        <v>1939.3</v>
      </c>
      <c r="I20" s="81">
        <v>1505</v>
      </c>
      <c r="J20" s="81">
        <v>1505</v>
      </c>
      <c r="K20" s="90">
        <v>64</v>
      </c>
      <c r="L20" s="81">
        <f t="shared" si="0"/>
        <v>1991418.5100000002</v>
      </c>
      <c r="M20" s="81">
        <v>0</v>
      </c>
      <c r="N20" s="81">
        <v>0</v>
      </c>
      <c r="O20" s="81">
        <v>0</v>
      </c>
      <c r="P20" s="42">
        <f>Лист2!C18</f>
        <v>1991418.5100000002</v>
      </c>
      <c r="Q20" s="90">
        <f t="shared" si="1"/>
        <v>1323.2016677740864</v>
      </c>
      <c r="R20" s="90">
        <v>9234</v>
      </c>
      <c r="S20" s="97">
        <v>43100</v>
      </c>
    </row>
    <row r="21" spans="1:19" ht="15" customHeight="1" x14ac:dyDescent="0.25">
      <c r="A21" s="39">
        <v>8</v>
      </c>
      <c r="B21" s="79" t="s">
        <v>107</v>
      </c>
      <c r="C21" s="79">
        <v>1962</v>
      </c>
      <c r="D21" s="79"/>
      <c r="E21" s="80" t="s">
        <v>77</v>
      </c>
      <c r="F21" s="90">
        <v>3</v>
      </c>
      <c r="G21" s="90">
        <v>3</v>
      </c>
      <c r="H21" s="81">
        <v>1337.5</v>
      </c>
      <c r="I21" s="81">
        <v>951.4</v>
      </c>
      <c r="J21" s="81">
        <v>951.4</v>
      </c>
      <c r="K21" s="90">
        <v>34</v>
      </c>
      <c r="L21" s="81">
        <f t="shared" si="0"/>
        <v>2147499.59</v>
      </c>
      <c r="M21" s="81">
        <v>0</v>
      </c>
      <c r="N21" s="81">
        <v>0</v>
      </c>
      <c r="O21" s="81">
        <v>0</v>
      </c>
      <c r="P21" s="42">
        <f>Лист2!C19</f>
        <v>2147499.59</v>
      </c>
      <c r="Q21" s="90">
        <f t="shared" si="1"/>
        <v>2257.1994849695184</v>
      </c>
      <c r="R21" s="90">
        <v>9234</v>
      </c>
      <c r="S21" s="97">
        <v>43100</v>
      </c>
    </row>
    <row r="22" spans="1:19" ht="15" customHeight="1" x14ac:dyDescent="0.25">
      <c r="A22" s="39">
        <v>9</v>
      </c>
      <c r="B22" s="79" t="s">
        <v>108</v>
      </c>
      <c r="C22" s="79">
        <v>1969</v>
      </c>
      <c r="D22" s="79"/>
      <c r="E22" s="80" t="s">
        <v>77</v>
      </c>
      <c r="F22" s="90">
        <v>5</v>
      </c>
      <c r="G22" s="90">
        <v>3</v>
      </c>
      <c r="H22" s="81">
        <v>2498.1999999999998</v>
      </c>
      <c r="I22" s="81">
        <v>1994.3</v>
      </c>
      <c r="J22" s="81">
        <v>1994.3</v>
      </c>
      <c r="K22" s="90">
        <v>114</v>
      </c>
      <c r="L22" s="81">
        <f t="shared" si="0"/>
        <v>2798170.7</v>
      </c>
      <c r="M22" s="81">
        <v>0</v>
      </c>
      <c r="N22" s="81">
        <v>0</v>
      </c>
      <c r="O22" s="81">
        <v>0</v>
      </c>
      <c r="P22" s="42">
        <f>Лист2!C20</f>
        <v>2798170.7</v>
      </c>
      <c r="Q22" s="90">
        <f t="shared" si="1"/>
        <v>1403.0841397984257</v>
      </c>
      <c r="R22" s="90">
        <v>9234</v>
      </c>
      <c r="S22" s="97">
        <v>43100</v>
      </c>
    </row>
    <row r="23" spans="1:19" ht="15" customHeight="1" x14ac:dyDescent="0.25">
      <c r="A23" s="39">
        <v>10</v>
      </c>
      <c r="B23" s="79" t="s">
        <v>110</v>
      </c>
      <c r="C23" s="79">
        <v>1968</v>
      </c>
      <c r="D23" s="79"/>
      <c r="E23" s="80" t="s">
        <v>77</v>
      </c>
      <c r="F23" s="90">
        <v>5</v>
      </c>
      <c r="G23" s="90">
        <v>4</v>
      </c>
      <c r="H23" s="81">
        <v>3990.2</v>
      </c>
      <c r="I23" s="81">
        <v>3208.5</v>
      </c>
      <c r="J23" s="81">
        <v>3154.4</v>
      </c>
      <c r="K23" s="90">
        <v>136</v>
      </c>
      <c r="L23" s="81">
        <f t="shared" si="0"/>
        <v>2294000.4327333332</v>
      </c>
      <c r="M23" s="81">
        <v>0</v>
      </c>
      <c r="N23" s="81">
        <v>0</v>
      </c>
      <c r="O23" s="81">
        <v>0</v>
      </c>
      <c r="P23" s="42">
        <f>Лист2!C21</f>
        <v>2294000.4327333332</v>
      </c>
      <c r="Q23" s="90">
        <f t="shared" si="1"/>
        <v>714.9759802815438</v>
      </c>
      <c r="R23" s="90">
        <v>9234</v>
      </c>
      <c r="S23" s="97">
        <v>43100</v>
      </c>
    </row>
    <row r="24" spans="1:19" ht="15" customHeight="1" x14ac:dyDescent="0.25">
      <c r="A24" s="39">
        <v>11</v>
      </c>
      <c r="B24" s="79" t="s">
        <v>111</v>
      </c>
      <c r="C24" s="79">
        <v>1971</v>
      </c>
      <c r="D24" s="79"/>
      <c r="E24" s="80" t="s">
        <v>77</v>
      </c>
      <c r="F24" s="90">
        <v>5</v>
      </c>
      <c r="G24" s="90">
        <v>6</v>
      </c>
      <c r="H24" s="81">
        <v>5418.1</v>
      </c>
      <c r="I24" s="81">
        <v>4340.1000000000004</v>
      </c>
      <c r="J24" s="81">
        <v>4208.7</v>
      </c>
      <c r="K24" s="90">
        <v>207</v>
      </c>
      <c r="L24" s="81">
        <f t="shared" si="0"/>
        <v>5582026.4794274513</v>
      </c>
      <c r="M24" s="81">
        <v>0</v>
      </c>
      <c r="N24" s="81">
        <v>0</v>
      </c>
      <c r="O24" s="81">
        <v>0</v>
      </c>
      <c r="P24" s="42">
        <f>Лист2!C22</f>
        <v>5582026.4794274513</v>
      </c>
      <c r="Q24" s="90">
        <f t="shared" si="1"/>
        <v>1286.1515816288681</v>
      </c>
      <c r="R24" s="90">
        <v>9234</v>
      </c>
      <c r="S24" s="97">
        <v>43100</v>
      </c>
    </row>
    <row r="25" spans="1:19" ht="15" customHeight="1" x14ac:dyDescent="0.25">
      <c r="A25" s="39">
        <v>12</v>
      </c>
      <c r="B25" s="39" t="s">
        <v>114</v>
      </c>
      <c r="C25" s="39">
        <v>1969</v>
      </c>
      <c r="D25" s="39"/>
      <c r="E25" s="40" t="s">
        <v>77</v>
      </c>
      <c r="F25" s="41">
        <v>5</v>
      </c>
      <c r="G25" s="41">
        <v>6</v>
      </c>
      <c r="H25" s="42">
        <v>5719.4</v>
      </c>
      <c r="I25" s="42">
        <v>4591.2</v>
      </c>
      <c r="J25" s="42">
        <v>4591.2</v>
      </c>
      <c r="K25" s="41">
        <v>195</v>
      </c>
      <c r="L25" s="42">
        <f t="shared" si="0"/>
        <v>3184183.2310470589</v>
      </c>
      <c r="M25" s="42">
        <v>0</v>
      </c>
      <c r="N25" s="42">
        <v>0</v>
      </c>
      <c r="O25" s="42">
        <v>0</v>
      </c>
      <c r="P25" s="42">
        <f>Лист2!C23</f>
        <v>3184183.2310470589</v>
      </c>
      <c r="Q25" s="41">
        <f t="shared" si="1"/>
        <v>693.54051904666733</v>
      </c>
      <c r="R25" s="41">
        <v>9234</v>
      </c>
      <c r="S25" s="43">
        <v>43100</v>
      </c>
    </row>
    <row r="26" spans="1:19" ht="15" customHeight="1" x14ac:dyDescent="0.25">
      <c r="A26" s="39">
        <v>13</v>
      </c>
      <c r="B26" s="39" t="s">
        <v>116</v>
      </c>
      <c r="C26" s="39">
        <v>1967</v>
      </c>
      <c r="D26" s="39"/>
      <c r="E26" s="40" t="s">
        <v>77</v>
      </c>
      <c r="F26" s="41">
        <v>5</v>
      </c>
      <c r="G26" s="41">
        <v>6</v>
      </c>
      <c r="H26" s="42">
        <v>5710.2</v>
      </c>
      <c r="I26" s="42">
        <v>4583.5</v>
      </c>
      <c r="J26" s="42">
        <v>4428.7</v>
      </c>
      <c r="K26" s="41">
        <v>204</v>
      </c>
      <c r="L26" s="42">
        <f t="shared" si="0"/>
        <v>5576462.9092235295</v>
      </c>
      <c r="M26" s="42">
        <v>0</v>
      </c>
      <c r="N26" s="42">
        <v>0</v>
      </c>
      <c r="O26" s="42">
        <v>0</v>
      </c>
      <c r="P26" s="42">
        <f>Лист2!C24</f>
        <v>5576462.9092235295</v>
      </c>
      <c r="Q26" s="41">
        <f t="shared" si="1"/>
        <v>1216.6385751551281</v>
      </c>
      <c r="R26" s="41">
        <v>9234</v>
      </c>
      <c r="S26" s="43">
        <v>43100</v>
      </c>
    </row>
    <row r="27" spans="1:19" ht="15" customHeight="1" x14ac:dyDescent="0.25">
      <c r="A27" s="39">
        <v>14</v>
      </c>
      <c r="B27" s="39" t="s">
        <v>118</v>
      </c>
      <c r="C27" s="39">
        <v>1975</v>
      </c>
      <c r="D27" s="39"/>
      <c r="E27" s="40" t="s">
        <v>77</v>
      </c>
      <c r="F27" s="41">
        <v>9</v>
      </c>
      <c r="G27" s="41">
        <v>1</v>
      </c>
      <c r="H27" s="42">
        <v>2844.4</v>
      </c>
      <c r="I27" s="42">
        <v>2506.9</v>
      </c>
      <c r="J27" s="42">
        <v>2506.9</v>
      </c>
      <c r="K27" s="41">
        <v>116</v>
      </c>
      <c r="L27" s="42">
        <f t="shared" si="0"/>
        <v>1196024.7850039217</v>
      </c>
      <c r="M27" s="42">
        <v>0</v>
      </c>
      <c r="N27" s="42">
        <v>0</v>
      </c>
      <c r="O27" s="42">
        <v>0</v>
      </c>
      <c r="P27" s="42">
        <f>Лист2!C25</f>
        <v>1196024.7850039217</v>
      </c>
      <c r="Q27" s="41">
        <f t="shared" si="1"/>
        <v>477.09313694360429</v>
      </c>
      <c r="R27" s="41">
        <v>9234</v>
      </c>
      <c r="S27" s="43">
        <v>43100</v>
      </c>
    </row>
    <row r="28" spans="1:19" ht="15" customHeight="1" x14ac:dyDescent="0.25">
      <c r="A28" s="39">
        <v>15</v>
      </c>
      <c r="B28" s="39" t="s">
        <v>119</v>
      </c>
      <c r="C28" s="39">
        <v>1974</v>
      </c>
      <c r="D28" s="39"/>
      <c r="E28" s="40" t="s">
        <v>77</v>
      </c>
      <c r="F28" s="41">
        <v>5</v>
      </c>
      <c r="G28" s="41">
        <v>4</v>
      </c>
      <c r="H28" s="42">
        <v>3434.7</v>
      </c>
      <c r="I28" s="42">
        <v>2745.6</v>
      </c>
      <c r="J28" s="42">
        <v>2745.6</v>
      </c>
      <c r="K28" s="41">
        <v>113</v>
      </c>
      <c r="L28" s="42">
        <f t="shared" si="0"/>
        <v>2371720.5027058823</v>
      </c>
      <c r="M28" s="42">
        <v>0</v>
      </c>
      <c r="N28" s="42">
        <v>0</v>
      </c>
      <c r="O28" s="42">
        <v>0</v>
      </c>
      <c r="P28" s="42">
        <f>Лист2!C26</f>
        <v>2371720.5027058823</v>
      </c>
      <c r="Q28" s="41">
        <f t="shared" si="1"/>
        <v>863.82594067084881</v>
      </c>
      <c r="R28" s="41">
        <v>9234</v>
      </c>
      <c r="S28" s="43">
        <v>43100</v>
      </c>
    </row>
    <row r="29" spans="1:19" ht="15" customHeight="1" x14ac:dyDescent="0.25">
      <c r="A29" s="39">
        <v>16</v>
      </c>
      <c r="B29" s="39" t="s">
        <v>120</v>
      </c>
      <c r="C29" s="39">
        <v>1976</v>
      </c>
      <c r="D29" s="39"/>
      <c r="E29" s="40" t="s">
        <v>77</v>
      </c>
      <c r="F29" s="41">
        <v>5</v>
      </c>
      <c r="G29" s="41">
        <v>4</v>
      </c>
      <c r="H29" s="42">
        <v>3386.4</v>
      </c>
      <c r="I29" s="42">
        <v>2705.3</v>
      </c>
      <c r="J29" s="42">
        <v>2705.3</v>
      </c>
      <c r="K29" s="41">
        <v>126</v>
      </c>
      <c r="L29" s="42">
        <f t="shared" si="0"/>
        <v>2337878.8824313725</v>
      </c>
      <c r="M29" s="42">
        <v>0</v>
      </c>
      <c r="N29" s="42">
        <v>0</v>
      </c>
      <c r="O29" s="42">
        <v>0</v>
      </c>
      <c r="P29" s="42">
        <f>Лист2!C27</f>
        <v>2337878.8824313725</v>
      </c>
      <c r="Q29" s="41">
        <f t="shared" si="1"/>
        <v>864.18470499810462</v>
      </c>
      <c r="R29" s="41">
        <v>9234</v>
      </c>
      <c r="S29" s="43">
        <v>43100</v>
      </c>
    </row>
    <row r="30" spans="1:19" ht="15.75" customHeight="1" x14ac:dyDescent="0.25">
      <c r="A30" s="39">
        <v>17</v>
      </c>
      <c r="B30" s="39" t="s">
        <v>122</v>
      </c>
      <c r="C30" s="39">
        <v>1965</v>
      </c>
      <c r="D30" s="39"/>
      <c r="E30" s="40" t="s">
        <v>79</v>
      </c>
      <c r="F30" s="41">
        <v>2</v>
      </c>
      <c r="G30" s="41">
        <v>2</v>
      </c>
      <c r="H30" s="42">
        <v>648.9</v>
      </c>
      <c r="I30" s="42">
        <v>385.3</v>
      </c>
      <c r="J30" s="42">
        <v>334.1</v>
      </c>
      <c r="K30" s="41">
        <v>24</v>
      </c>
      <c r="L30" s="42">
        <f t="shared" si="0"/>
        <v>1089237.55</v>
      </c>
      <c r="M30" s="42">
        <v>0</v>
      </c>
      <c r="N30" s="42">
        <v>0</v>
      </c>
      <c r="O30" s="42">
        <v>0</v>
      </c>
      <c r="P30" s="42">
        <f>Лист2!C28</f>
        <v>1089237.55</v>
      </c>
      <c r="Q30" s="41">
        <f t="shared" si="1"/>
        <v>2826.9855956397614</v>
      </c>
      <c r="R30" s="41">
        <v>9234</v>
      </c>
      <c r="S30" s="43">
        <v>43100</v>
      </c>
    </row>
    <row r="31" spans="1:19" ht="15" customHeight="1" x14ac:dyDescent="0.25">
      <c r="A31" s="39">
        <v>18</v>
      </c>
      <c r="B31" s="39" t="s">
        <v>124</v>
      </c>
      <c r="C31" s="39">
        <v>1967</v>
      </c>
      <c r="D31" s="39"/>
      <c r="E31" s="40" t="s">
        <v>79</v>
      </c>
      <c r="F31" s="41">
        <v>2</v>
      </c>
      <c r="G31" s="41">
        <v>1</v>
      </c>
      <c r="H31" s="42">
        <v>579.9</v>
      </c>
      <c r="I31" s="42">
        <v>374.6</v>
      </c>
      <c r="J31" s="42">
        <v>374.6</v>
      </c>
      <c r="K31" s="41">
        <v>22</v>
      </c>
      <c r="L31" s="42">
        <f t="shared" si="0"/>
        <v>911744.07000000007</v>
      </c>
      <c r="M31" s="42">
        <v>0</v>
      </c>
      <c r="N31" s="42">
        <v>0</v>
      </c>
      <c r="O31" s="42">
        <v>0</v>
      </c>
      <c r="P31" s="42">
        <f>Лист2!C29</f>
        <v>911744.07000000007</v>
      </c>
      <c r="Q31" s="41">
        <f t="shared" si="1"/>
        <v>2433.9136946075814</v>
      </c>
      <c r="R31" s="41">
        <v>9234</v>
      </c>
      <c r="S31" s="43">
        <v>43100</v>
      </c>
    </row>
    <row r="32" spans="1:19" ht="15" customHeight="1" x14ac:dyDescent="0.25">
      <c r="A32" s="38" t="s">
        <v>155</v>
      </c>
      <c r="B32" s="25"/>
      <c r="C32" s="27"/>
      <c r="D32" s="27"/>
      <c r="E32" s="28"/>
      <c r="F32" s="29"/>
      <c r="G32" s="29"/>
      <c r="H32" s="30">
        <f>SUM(H14:H31)</f>
        <v>53306.100000000006</v>
      </c>
      <c r="I32" s="30">
        <f t="shared" ref="I32:P32" si="2">SUM(I14:I31)</f>
        <v>42169.1</v>
      </c>
      <c r="J32" s="30">
        <f t="shared" si="2"/>
        <v>41518.200000000004</v>
      </c>
      <c r="K32" s="29">
        <f t="shared" si="2"/>
        <v>1927</v>
      </c>
      <c r="L32" s="30">
        <f t="shared" si="2"/>
        <v>54418333.992572539</v>
      </c>
      <c r="M32" s="30">
        <f t="shared" si="2"/>
        <v>0</v>
      </c>
      <c r="N32" s="30">
        <f t="shared" si="2"/>
        <v>0</v>
      </c>
      <c r="O32" s="30">
        <f t="shared" si="2"/>
        <v>0</v>
      </c>
      <c r="P32" s="30">
        <f t="shared" si="2"/>
        <v>54418333.992572539</v>
      </c>
      <c r="Q32" s="29"/>
      <c r="R32" s="29"/>
      <c r="S32" s="48"/>
    </row>
    <row r="33" spans="1:19" ht="15" customHeight="1" x14ac:dyDescent="0.25">
      <c r="A33" s="26" t="s">
        <v>156</v>
      </c>
      <c r="B33" s="25"/>
      <c r="C33" s="27"/>
      <c r="D33" s="27"/>
      <c r="E33" s="28"/>
      <c r="F33" s="29"/>
      <c r="G33" s="29"/>
      <c r="H33" s="30"/>
      <c r="I33" s="30"/>
      <c r="J33" s="30"/>
      <c r="K33" s="29"/>
      <c r="L33" s="30"/>
      <c r="M33" s="30"/>
      <c r="N33" s="30"/>
      <c r="O33" s="30"/>
      <c r="P33" s="30"/>
      <c r="Q33" s="29"/>
      <c r="R33" s="29"/>
      <c r="S33" s="31"/>
    </row>
    <row r="34" spans="1:19" ht="15" customHeight="1" x14ac:dyDescent="0.25">
      <c r="A34" s="38" t="s">
        <v>75</v>
      </c>
      <c r="B34" s="25"/>
      <c r="C34" s="27"/>
      <c r="D34" s="27"/>
      <c r="E34" s="28"/>
      <c r="F34" s="29"/>
      <c r="G34" s="29"/>
      <c r="H34" s="30"/>
      <c r="I34" s="30"/>
      <c r="J34" s="30"/>
      <c r="K34" s="29"/>
      <c r="L34" s="30"/>
      <c r="M34" s="30"/>
      <c r="N34" s="30"/>
      <c r="O34" s="30"/>
      <c r="P34" s="30"/>
      <c r="Q34" s="29"/>
      <c r="R34" s="29"/>
      <c r="S34" s="31"/>
    </row>
    <row r="35" spans="1:19" ht="15" customHeight="1" x14ac:dyDescent="0.25">
      <c r="A35" s="39">
        <v>19</v>
      </c>
      <c r="B35" s="39" t="s">
        <v>157</v>
      </c>
      <c r="C35" s="39">
        <v>1929</v>
      </c>
      <c r="D35" s="39"/>
      <c r="E35" s="40" t="s">
        <v>77</v>
      </c>
      <c r="F35" s="41">
        <v>2</v>
      </c>
      <c r="G35" s="41">
        <v>5</v>
      </c>
      <c r="H35" s="42">
        <v>1978</v>
      </c>
      <c r="I35" s="42">
        <v>1262</v>
      </c>
      <c r="J35" s="42">
        <v>1262</v>
      </c>
      <c r="K35" s="41">
        <v>56</v>
      </c>
      <c r="L35" s="42">
        <f>P35</f>
        <v>6452732.2681999998</v>
      </c>
      <c r="M35" s="42">
        <v>0</v>
      </c>
      <c r="N35" s="42">
        <v>0</v>
      </c>
      <c r="O35" s="42">
        <v>0</v>
      </c>
      <c r="P35" s="42">
        <f>Лист2!C33</f>
        <v>6452732.2681999998</v>
      </c>
      <c r="Q35" s="41">
        <f>P35/I35</f>
        <v>5113.1000540412042</v>
      </c>
      <c r="R35" s="41">
        <v>9234</v>
      </c>
      <c r="S35" s="43">
        <v>43465</v>
      </c>
    </row>
    <row r="36" spans="1:19" ht="15" customHeight="1" x14ac:dyDescent="0.25">
      <c r="A36" s="39">
        <v>20</v>
      </c>
      <c r="B36" s="39" t="s">
        <v>158</v>
      </c>
      <c r="C36" s="39">
        <v>1910</v>
      </c>
      <c r="D36" s="39"/>
      <c r="E36" s="40" t="s">
        <v>77</v>
      </c>
      <c r="F36" s="41">
        <v>1</v>
      </c>
      <c r="G36" s="41">
        <v>0</v>
      </c>
      <c r="H36" s="42">
        <v>323.89999999999998</v>
      </c>
      <c r="I36" s="42">
        <v>323.89999999999998</v>
      </c>
      <c r="J36" s="42">
        <v>323.89999999999998</v>
      </c>
      <c r="K36" s="41">
        <v>19</v>
      </c>
      <c r="L36" s="42">
        <f t="shared" ref="L36:L67" si="3">P36</f>
        <v>1721684.56</v>
      </c>
      <c r="M36" s="42">
        <v>0</v>
      </c>
      <c r="N36" s="42">
        <v>0</v>
      </c>
      <c r="O36" s="42">
        <v>0</v>
      </c>
      <c r="P36" s="42">
        <f>Лист2!C34</f>
        <v>1721684.56</v>
      </c>
      <c r="Q36" s="41">
        <f t="shared" ref="Q36:Q67" si="4">P36/I36</f>
        <v>5315.4818153751166</v>
      </c>
      <c r="R36" s="41">
        <v>9234</v>
      </c>
      <c r="S36" s="43">
        <v>43465</v>
      </c>
    </row>
    <row r="37" spans="1:19" ht="15" customHeight="1" x14ac:dyDescent="0.25">
      <c r="A37" s="39">
        <v>21</v>
      </c>
      <c r="B37" s="39" t="s">
        <v>159</v>
      </c>
      <c r="C37" s="39">
        <v>1905</v>
      </c>
      <c r="D37" s="39"/>
      <c r="E37" s="40" t="s">
        <v>77</v>
      </c>
      <c r="F37" s="41">
        <v>2</v>
      </c>
      <c r="G37" s="41">
        <v>1</v>
      </c>
      <c r="H37" s="42">
        <v>606.70000000000005</v>
      </c>
      <c r="I37" s="42">
        <v>594.70000000000005</v>
      </c>
      <c r="J37" s="42">
        <v>594.70000000000005</v>
      </c>
      <c r="K37" s="41">
        <v>25</v>
      </c>
      <c r="L37" s="42">
        <f t="shared" si="3"/>
        <v>2287265.16</v>
      </c>
      <c r="M37" s="42">
        <v>0</v>
      </c>
      <c r="N37" s="42">
        <v>0</v>
      </c>
      <c r="O37" s="42">
        <v>0</v>
      </c>
      <c r="P37" s="42">
        <f>Лист2!C35</f>
        <v>2287265.16</v>
      </c>
      <c r="Q37" s="41">
        <f t="shared" si="4"/>
        <v>3846.0823272238104</v>
      </c>
      <c r="R37" s="41">
        <v>9234</v>
      </c>
      <c r="S37" s="43">
        <v>43465</v>
      </c>
    </row>
    <row r="38" spans="1:19" ht="15" customHeight="1" x14ac:dyDescent="0.25">
      <c r="A38" s="39">
        <v>22</v>
      </c>
      <c r="B38" s="39" t="s">
        <v>160</v>
      </c>
      <c r="C38" s="39">
        <v>1903</v>
      </c>
      <c r="D38" s="39"/>
      <c r="E38" s="40" t="s">
        <v>77</v>
      </c>
      <c r="F38" s="41">
        <v>1</v>
      </c>
      <c r="G38" s="41">
        <v>1</v>
      </c>
      <c r="H38" s="42">
        <v>251.2</v>
      </c>
      <c r="I38" s="42">
        <v>245.2</v>
      </c>
      <c r="J38" s="42">
        <v>245.2</v>
      </c>
      <c r="K38" s="41">
        <v>31</v>
      </c>
      <c r="L38" s="42">
        <f t="shared" si="3"/>
        <v>1568885.4000000001</v>
      </c>
      <c r="M38" s="42">
        <v>0</v>
      </c>
      <c r="N38" s="42">
        <v>0</v>
      </c>
      <c r="O38" s="42">
        <v>0</v>
      </c>
      <c r="P38" s="42">
        <f>Лист2!C36</f>
        <v>1568885.4000000001</v>
      </c>
      <c r="Q38" s="41">
        <f t="shared" si="4"/>
        <v>6398.3907014681899</v>
      </c>
      <c r="R38" s="41">
        <v>9234</v>
      </c>
      <c r="S38" s="43">
        <v>43465</v>
      </c>
    </row>
    <row r="39" spans="1:19" ht="15" customHeight="1" x14ac:dyDescent="0.25">
      <c r="A39" s="39">
        <v>23</v>
      </c>
      <c r="B39" s="39" t="s">
        <v>161</v>
      </c>
      <c r="C39" s="39">
        <v>1904</v>
      </c>
      <c r="D39" s="39"/>
      <c r="E39" s="40" t="s">
        <v>77</v>
      </c>
      <c r="F39" s="41">
        <v>2</v>
      </c>
      <c r="G39" s="41">
        <v>1</v>
      </c>
      <c r="H39" s="42">
        <v>345.2</v>
      </c>
      <c r="I39" s="42">
        <v>333.2</v>
      </c>
      <c r="J39" s="42">
        <v>333.2</v>
      </c>
      <c r="K39" s="41">
        <v>18</v>
      </c>
      <c r="L39" s="42">
        <f t="shared" si="3"/>
        <v>1615572.22</v>
      </c>
      <c r="M39" s="42">
        <v>0</v>
      </c>
      <c r="N39" s="42">
        <v>0</v>
      </c>
      <c r="O39" s="42">
        <v>0</v>
      </c>
      <c r="P39" s="42">
        <f>Лист2!C37</f>
        <v>1615572.22</v>
      </c>
      <c r="Q39" s="41">
        <f t="shared" si="4"/>
        <v>4848.6561224489797</v>
      </c>
      <c r="R39" s="41">
        <v>9234</v>
      </c>
      <c r="S39" s="43">
        <v>43465</v>
      </c>
    </row>
    <row r="40" spans="1:19" ht="15" customHeight="1" x14ac:dyDescent="0.25">
      <c r="A40" s="39">
        <v>24</v>
      </c>
      <c r="B40" s="39" t="s">
        <v>162</v>
      </c>
      <c r="C40" s="39">
        <v>1910</v>
      </c>
      <c r="D40" s="39"/>
      <c r="E40" s="40" t="s">
        <v>77</v>
      </c>
      <c r="F40" s="41">
        <v>2</v>
      </c>
      <c r="G40" s="41">
        <v>2</v>
      </c>
      <c r="H40" s="42">
        <v>648.1</v>
      </c>
      <c r="I40" s="42">
        <v>624.1</v>
      </c>
      <c r="J40" s="42">
        <v>624.1</v>
      </c>
      <c r="K40" s="41">
        <v>22</v>
      </c>
      <c r="L40" s="42">
        <f t="shared" si="3"/>
        <v>2792801.52</v>
      </c>
      <c r="M40" s="42">
        <v>0</v>
      </c>
      <c r="N40" s="42">
        <v>0</v>
      </c>
      <c r="O40" s="42">
        <v>0</v>
      </c>
      <c r="P40" s="42">
        <f>Лист2!C38</f>
        <v>2792801.52</v>
      </c>
      <c r="Q40" s="41">
        <f t="shared" si="4"/>
        <v>4474.9263259093095</v>
      </c>
      <c r="R40" s="41">
        <v>9234</v>
      </c>
      <c r="S40" s="43">
        <v>43465</v>
      </c>
    </row>
    <row r="41" spans="1:19" ht="15" customHeight="1" x14ac:dyDescent="0.25">
      <c r="A41" s="39">
        <v>25</v>
      </c>
      <c r="B41" s="39" t="s">
        <v>163</v>
      </c>
      <c r="C41" s="39">
        <v>1911</v>
      </c>
      <c r="D41" s="39"/>
      <c r="E41" s="40" t="s">
        <v>77</v>
      </c>
      <c r="F41" s="41">
        <v>1</v>
      </c>
      <c r="G41" s="41">
        <v>0</v>
      </c>
      <c r="H41" s="42">
        <v>300.3</v>
      </c>
      <c r="I41" s="42">
        <v>300.3</v>
      </c>
      <c r="J41" s="42">
        <v>300.3</v>
      </c>
      <c r="K41" s="41">
        <v>23</v>
      </c>
      <c r="L41" s="42">
        <f t="shared" si="3"/>
        <v>1606099.66</v>
      </c>
      <c r="M41" s="42">
        <v>0</v>
      </c>
      <c r="N41" s="42">
        <v>0</v>
      </c>
      <c r="O41" s="42">
        <v>0</v>
      </c>
      <c r="P41" s="42">
        <f>Лист2!C39</f>
        <v>1606099.66</v>
      </c>
      <c r="Q41" s="41">
        <f t="shared" si="4"/>
        <v>5348.317216117216</v>
      </c>
      <c r="R41" s="41">
        <v>9234</v>
      </c>
      <c r="S41" s="43">
        <v>43465</v>
      </c>
    </row>
    <row r="42" spans="1:19" ht="15" customHeight="1" x14ac:dyDescent="0.25">
      <c r="A42" s="39">
        <v>26</v>
      </c>
      <c r="B42" s="39" t="s">
        <v>164</v>
      </c>
      <c r="C42" s="39">
        <v>1911</v>
      </c>
      <c r="D42" s="39"/>
      <c r="E42" s="40" t="s">
        <v>77</v>
      </c>
      <c r="F42" s="41">
        <v>1</v>
      </c>
      <c r="G42" s="41">
        <v>0</v>
      </c>
      <c r="H42" s="42">
        <v>249.9</v>
      </c>
      <c r="I42" s="42">
        <v>249.9</v>
      </c>
      <c r="J42" s="42">
        <v>249.9</v>
      </c>
      <c r="K42" s="41">
        <v>18</v>
      </c>
      <c r="L42" s="42">
        <f t="shared" si="3"/>
        <v>1361899.69</v>
      </c>
      <c r="M42" s="42">
        <v>0</v>
      </c>
      <c r="N42" s="42">
        <v>0</v>
      </c>
      <c r="O42" s="42">
        <v>0</v>
      </c>
      <c r="P42" s="42">
        <f>Лист2!C40</f>
        <v>1361899.69</v>
      </c>
      <c r="Q42" s="41">
        <f t="shared" si="4"/>
        <v>5449.7786714685872</v>
      </c>
      <c r="R42" s="41">
        <v>9234</v>
      </c>
      <c r="S42" s="43">
        <v>43465</v>
      </c>
    </row>
    <row r="43" spans="1:19" ht="15" customHeight="1" x14ac:dyDescent="0.25">
      <c r="A43" s="39">
        <v>27</v>
      </c>
      <c r="B43" s="39" t="s">
        <v>165</v>
      </c>
      <c r="C43" s="39">
        <v>1911</v>
      </c>
      <c r="D43" s="39"/>
      <c r="E43" s="40" t="s">
        <v>77</v>
      </c>
      <c r="F43" s="41">
        <v>1</v>
      </c>
      <c r="G43" s="41">
        <v>0</v>
      </c>
      <c r="H43" s="42">
        <v>281</v>
      </c>
      <c r="I43" s="42">
        <v>281</v>
      </c>
      <c r="J43" s="42">
        <v>281</v>
      </c>
      <c r="K43" s="41">
        <v>18</v>
      </c>
      <c r="L43" s="42">
        <f t="shared" si="3"/>
        <v>1507736.78</v>
      </c>
      <c r="M43" s="42">
        <v>0</v>
      </c>
      <c r="N43" s="42">
        <v>0</v>
      </c>
      <c r="O43" s="42">
        <v>0</v>
      </c>
      <c r="P43" s="42">
        <f>Лист2!C41</f>
        <v>1507736.78</v>
      </c>
      <c r="Q43" s="41">
        <f t="shared" si="4"/>
        <v>5365.6113167259791</v>
      </c>
      <c r="R43" s="41">
        <v>9234</v>
      </c>
      <c r="S43" s="43">
        <v>43465</v>
      </c>
    </row>
    <row r="44" spans="1:19" ht="15" customHeight="1" x14ac:dyDescent="0.25">
      <c r="A44" s="39">
        <v>28</v>
      </c>
      <c r="B44" s="39" t="s">
        <v>166</v>
      </c>
      <c r="C44" s="39">
        <v>1911</v>
      </c>
      <c r="D44" s="39"/>
      <c r="E44" s="40" t="s">
        <v>77</v>
      </c>
      <c r="F44" s="41">
        <v>1</v>
      </c>
      <c r="G44" s="41">
        <v>1</v>
      </c>
      <c r="H44" s="42">
        <v>184.8</v>
      </c>
      <c r="I44" s="42">
        <v>178.8</v>
      </c>
      <c r="J44" s="42">
        <v>178.8</v>
      </c>
      <c r="K44" s="41">
        <v>21</v>
      </c>
      <c r="L44" s="42">
        <f t="shared" si="3"/>
        <v>1247633.3700000001</v>
      </c>
      <c r="M44" s="42">
        <v>0</v>
      </c>
      <c r="N44" s="42">
        <v>0</v>
      </c>
      <c r="O44" s="42">
        <v>0</v>
      </c>
      <c r="P44" s="42">
        <f>Лист2!C42</f>
        <v>1247633.3700000001</v>
      </c>
      <c r="Q44" s="41">
        <f t="shared" si="4"/>
        <v>6977.8152684563756</v>
      </c>
      <c r="R44" s="41">
        <v>9234</v>
      </c>
      <c r="S44" s="43">
        <v>43465</v>
      </c>
    </row>
    <row r="45" spans="1:19" ht="15" customHeight="1" x14ac:dyDescent="0.25">
      <c r="A45" s="39">
        <v>29</v>
      </c>
      <c r="B45" s="39" t="s">
        <v>167</v>
      </c>
      <c r="C45" s="39">
        <v>1911</v>
      </c>
      <c r="D45" s="39"/>
      <c r="E45" s="40" t="s">
        <v>77</v>
      </c>
      <c r="F45" s="41">
        <v>1</v>
      </c>
      <c r="G45" s="41">
        <v>0</v>
      </c>
      <c r="H45" s="42">
        <v>280.3</v>
      </c>
      <c r="I45" s="42">
        <v>280.3</v>
      </c>
      <c r="J45" s="42">
        <v>280.3</v>
      </c>
      <c r="K45" s="41">
        <v>14</v>
      </c>
      <c r="L45" s="42">
        <f t="shared" si="3"/>
        <v>1509781.1800000002</v>
      </c>
      <c r="M45" s="42">
        <v>0</v>
      </c>
      <c r="N45" s="42">
        <v>0</v>
      </c>
      <c r="O45" s="42">
        <v>0</v>
      </c>
      <c r="P45" s="42">
        <f>Лист2!C43</f>
        <v>1509781.1800000002</v>
      </c>
      <c r="Q45" s="41">
        <f t="shared" si="4"/>
        <v>5386.3046022119161</v>
      </c>
      <c r="R45" s="41">
        <v>9234</v>
      </c>
      <c r="S45" s="43">
        <v>43465</v>
      </c>
    </row>
    <row r="46" spans="1:19" ht="15" customHeight="1" x14ac:dyDescent="0.25">
      <c r="A46" s="39">
        <v>30</v>
      </c>
      <c r="B46" s="39" t="s">
        <v>168</v>
      </c>
      <c r="C46" s="39">
        <v>1975</v>
      </c>
      <c r="D46" s="39"/>
      <c r="E46" s="40" t="s">
        <v>77</v>
      </c>
      <c r="F46" s="41">
        <v>5</v>
      </c>
      <c r="G46" s="41">
        <v>3</v>
      </c>
      <c r="H46" s="42">
        <v>3323.9</v>
      </c>
      <c r="I46" s="42">
        <v>1982.2</v>
      </c>
      <c r="J46" s="42">
        <v>1982.2</v>
      </c>
      <c r="K46" s="41">
        <v>235</v>
      </c>
      <c r="L46" s="42">
        <f t="shared" si="3"/>
        <v>1474965.32</v>
      </c>
      <c r="M46" s="42">
        <v>0</v>
      </c>
      <c r="N46" s="42">
        <v>0</v>
      </c>
      <c r="O46" s="42">
        <v>0</v>
      </c>
      <c r="P46" s="42">
        <f>Лист2!C44</f>
        <v>1474965.32</v>
      </c>
      <c r="Q46" s="41">
        <f t="shared" si="4"/>
        <v>744.10519624659469</v>
      </c>
      <c r="R46" s="41">
        <v>9234</v>
      </c>
      <c r="S46" s="43">
        <v>43465</v>
      </c>
    </row>
    <row r="47" spans="1:19" ht="15" customHeight="1" x14ac:dyDescent="0.25">
      <c r="A47" s="39">
        <v>31</v>
      </c>
      <c r="B47" s="39" t="s">
        <v>169</v>
      </c>
      <c r="C47" s="39">
        <v>1912</v>
      </c>
      <c r="D47" s="39"/>
      <c r="E47" s="40" t="s">
        <v>170</v>
      </c>
      <c r="F47" s="41">
        <v>1</v>
      </c>
      <c r="G47" s="41">
        <v>0</v>
      </c>
      <c r="H47" s="42">
        <v>239.7</v>
      </c>
      <c r="I47" s="42">
        <v>239.7</v>
      </c>
      <c r="J47" s="42">
        <v>239.7</v>
      </c>
      <c r="K47" s="41">
        <v>9</v>
      </c>
      <c r="L47" s="42">
        <f t="shared" si="3"/>
        <v>656148.55000000005</v>
      </c>
      <c r="M47" s="42">
        <v>0</v>
      </c>
      <c r="N47" s="42">
        <v>0</v>
      </c>
      <c r="O47" s="42">
        <v>0</v>
      </c>
      <c r="P47" s="42">
        <f>Лист2!C45</f>
        <v>656148.55000000005</v>
      </c>
      <c r="Q47" s="41">
        <f t="shared" si="4"/>
        <v>2737.3740091781397</v>
      </c>
      <c r="R47" s="41">
        <v>9234</v>
      </c>
      <c r="S47" s="43">
        <v>43465</v>
      </c>
    </row>
    <row r="48" spans="1:19" ht="15" customHeight="1" x14ac:dyDescent="0.25">
      <c r="A48" s="39">
        <v>32</v>
      </c>
      <c r="B48" s="39" t="s">
        <v>171</v>
      </c>
      <c r="C48" s="39">
        <v>1938</v>
      </c>
      <c r="D48" s="39"/>
      <c r="E48" s="40" t="s">
        <v>77</v>
      </c>
      <c r="F48" s="41">
        <v>1</v>
      </c>
      <c r="G48" s="41">
        <v>0</v>
      </c>
      <c r="H48" s="42">
        <v>703.6</v>
      </c>
      <c r="I48" s="42">
        <v>703.6</v>
      </c>
      <c r="J48" s="42">
        <v>429.2</v>
      </c>
      <c r="K48" s="41">
        <v>39</v>
      </c>
      <c r="L48" s="42">
        <f t="shared" si="3"/>
        <v>2681801.41</v>
      </c>
      <c r="M48" s="42">
        <v>0</v>
      </c>
      <c r="N48" s="42">
        <v>0</v>
      </c>
      <c r="O48" s="42">
        <v>0</v>
      </c>
      <c r="P48" s="42">
        <f>Лист2!C46</f>
        <v>2681801.41</v>
      </c>
      <c r="Q48" s="41">
        <f t="shared" si="4"/>
        <v>3811.542652075043</v>
      </c>
      <c r="R48" s="41">
        <v>9234</v>
      </c>
      <c r="S48" s="43">
        <v>43465</v>
      </c>
    </row>
    <row r="49" spans="1:19" ht="15" customHeight="1" x14ac:dyDescent="0.25">
      <c r="A49" s="39">
        <v>33</v>
      </c>
      <c r="B49" s="39" t="s">
        <v>172</v>
      </c>
      <c r="C49" s="39">
        <v>1938</v>
      </c>
      <c r="D49" s="39"/>
      <c r="E49" s="40" t="s">
        <v>79</v>
      </c>
      <c r="F49" s="41">
        <v>1</v>
      </c>
      <c r="G49" s="41">
        <v>0</v>
      </c>
      <c r="H49" s="42">
        <v>305.3</v>
      </c>
      <c r="I49" s="42">
        <v>305.3</v>
      </c>
      <c r="J49" s="42">
        <v>305.3</v>
      </c>
      <c r="K49" s="41">
        <v>20</v>
      </c>
      <c r="L49" s="42">
        <f t="shared" si="3"/>
        <v>1275315.1000000001</v>
      </c>
      <c r="M49" s="42">
        <v>0</v>
      </c>
      <c r="N49" s="42">
        <v>0</v>
      </c>
      <c r="O49" s="42">
        <v>0</v>
      </c>
      <c r="P49" s="42">
        <f>Лист2!C47</f>
        <v>1275315.1000000001</v>
      </c>
      <c r="Q49" s="41">
        <f t="shared" si="4"/>
        <v>4177.2522109400588</v>
      </c>
      <c r="R49" s="41">
        <v>9234</v>
      </c>
      <c r="S49" s="43">
        <v>43465</v>
      </c>
    </row>
    <row r="50" spans="1:19" ht="15" customHeight="1" x14ac:dyDescent="0.25">
      <c r="A50" s="39">
        <v>34</v>
      </c>
      <c r="B50" s="39" t="s">
        <v>225</v>
      </c>
      <c r="C50" s="39">
        <v>1938</v>
      </c>
      <c r="D50" s="39"/>
      <c r="E50" s="40" t="s">
        <v>79</v>
      </c>
      <c r="F50" s="41">
        <v>1</v>
      </c>
      <c r="G50" s="41">
        <v>0</v>
      </c>
      <c r="H50" s="42">
        <v>210</v>
      </c>
      <c r="I50" s="42">
        <v>210</v>
      </c>
      <c r="J50" s="42">
        <v>210</v>
      </c>
      <c r="K50" s="41">
        <v>5</v>
      </c>
      <c r="L50" s="42">
        <f t="shared" si="3"/>
        <v>861938.34</v>
      </c>
      <c r="M50" s="42">
        <v>0</v>
      </c>
      <c r="N50" s="42">
        <v>0</v>
      </c>
      <c r="O50" s="42">
        <v>0</v>
      </c>
      <c r="P50" s="42">
        <f>Лист2!C48</f>
        <v>861938.34</v>
      </c>
      <c r="Q50" s="41">
        <f t="shared" si="4"/>
        <v>4104.4682857142852</v>
      </c>
      <c r="R50" s="41">
        <v>9234</v>
      </c>
      <c r="S50" s="43">
        <v>43465</v>
      </c>
    </row>
    <row r="51" spans="1:19" ht="15" customHeight="1" x14ac:dyDescent="0.25">
      <c r="A51" s="39">
        <v>35</v>
      </c>
      <c r="B51" s="39" t="s">
        <v>226</v>
      </c>
      <c r="C51" s="39">
        <v>1937</v>
      </c>
      <c r="D51" s="39"/>
      <c r="E51" s="40" t="s">
        <v>79</v>
      </c>
      <c r="F51" s="41">
        <v>1</v>
      </c>
      <c r="G51" s="41">
        <v>0</v>
      </c>
      <c r="H51" s="42">
        <v>85.5</v>
      </c>
      <c r="I51" s="42">
        <v>85.5</v>
      </c>
      <c r="J51" s="42">
        <v>85.5</v>
      </c>
      <c r="K51" s="41">
        <v>3</v>
      </c>
      <c r="L51" s="42">
        <f t="shared" si="3"/>
        <v>460960.19</v>
      </c>
      <c r="M51" s="42">
        <v>0</v>
      </c>
      <c r="N51" s="42">
        <v>0</v>
      </c>
      <c r="O51" s="42">
        <v>0</v>
      </c>
      <c r="P51" s="42">
        <f>Лист2!C49</f>
        <v>460960.19</v>
      </c>
      <c r="Q51" s="41">
        <f t="shared" si="4"/>
        <v>5391.347251461988</v>
      </c>
      <c r="R51" s="41">
        <v>9234</v>
      </c>
      <c r="S51" s="43">
        <v>43465</v>
      </c>
    </row>
    <row r="52" spans="1:19" ht="15" customHeight="1" x14ac:dyDescent="0.25">
      <c r="A52" s="39">
        <v>36</v>
      </c>
      <c r="B52" s="39" t="s">
        <v>173</v>
      </c>
      <c r="C52" s="39">
        <v>1962</v>
      </c>
      <c r="D52" s="39"/>
      <c r="E52" s="40" t="s">
        <v>77</v>
      </c>
      <c r="F52" s="41">
        <v>2</v>
      </c>
      <c r="G52" s="41">
        <v>0</v>
      </c>
      <c r="H52" s="42">
        <v>316.5</v>
      </c>
      <c r="I52" s="42">
        <v>316.5</v>
      </c>
      <c r="J52" s="42">
        <v>316.5</v>
      </c>
      <c r="K52" s="41">
        <v>13</v>
      </c>
      <c r="L52" s="42">
        <f t="shared" si="3"/>
        <v>924589.85000000009</v>
      </c>
      <c r="M52" s="42">
        <v>0</v>
      </c>
      <c r="N52" s="42">
        <v>0</v>
      </c>
      <c r="O52" s="42">
        <v>0</v>
      </c>
      <c r="P52" s="42">
        <f>Лист2!C50</f>
        <v>924589.85000000009</v>
      </c>
      <c r="Q52" s="41">
        <f t="shared" si="4"/>
        <v>2921.2949447077413</v>
      </c>
      <c r="R52" s="41">
        <v>9234</v>
      </c>
      <c r="S52" s="43">
        <v>43465</v>
      </c>
    </row>
    <row r="53" spans="1:19" ht="15" customHeight="1" x14ac:dyDescent="0.25">
      <c r="A53" s="39">
        <v>37</v>
      </c>
      <c r="B53" s="39" t="s">
        <v>174</v>
      </c>
      <c r="C53" s="39">
        <v>1962</v>
      </c>
      <c r="D53" s="39"/>
      <c r="E53" s="40" t="s">
        <v>77</v>
      </c>
      <c r="F53" s="41">
        <v>2</v>
      </c>
      <c r="G53" s="41">
        <v>0</v>
      </c>
      <c r="H53" s="42">
        <v>310.60000000000002</v>
      </c>
      <c r="I53" s="42">
        <v>310.60000000000002</v>
      </c>
      <c r="J53" s="42">
        <v>310.60000000000002</v>
      </c>
      <c r="K53" s="41">
        <v>24</v>
      </c>
      <c r="L53" s="42">
        <f t="shared" si="3"/>
        <v>923847.25</v>
      </c>
      <c r="M53" s="42">
        <v>0</v>
      </c>
      <c r="N53" s="42">
        <v>0</v>
      </c>
      <c r="O53" s="42">
        <v>0</v>
      </c>
      <c r="P53" s="42">
        <f>Лист2!C51</f>
        <v>923847.25</v>
      </c>
      <c r="Q53" s="41">
        <f t="shared" si="4"/>
        <v>2974.3955247907274</v>
      </c>
      <c r="R53" s="41">
        <v>9234</v>
      </c>
      <c r="S53" s="43">
        <v>43465</v>
      </c>
    </row>
    <row r="54" spans="1:19" ht="15" customHeight="1" x14ac:dyDescent="0.25">
      <c r="A54" s="39">
        <v>38</v>
      </c>
      <c r="B54" s="39" t="s">
        <v>175</v>
      </c>
      <c r="C54" s="39">
        <v>1962</v>
      </c>
      <c r="D54" s="39"/>
      <c r="E54" s="40" t="s">
        <v>77</v>
      </c>
      <c r="F54" s="41">
        <v>2</v>
      </c>
      <c r="G54" s="41">
        <v>0</v>
      </c>
      <c r="H54" s="42">
        <v>302.10000000000002</v>
      </c>
      <c r="I54" s="42">
        <v>302.10000000000002</v>
      </c>
      <c r="J54" s="42">
        <v>302.10000000000002</v>
      </c>
      <c r="K54" s="41">
        <v>15</v>
      </c>
      <c r="L54" s="42">
        <f t="shared" si="3"/>
        <v>880943.66999999993</v>
      </c>
      <c r="M54" s="42">
        <v>0</v>
      </c>
      <c r="N54" s="42">
        <v>0</v>
      </c>
      <c r="O54" s="42">
        <v>0</v>
      </c>
      <c r="P54" s="42">
        <f>Лист2!C52</f>
        <v>880943.66999999993</v>
      </c>
      <c r="Q54" s="41">
        <f t="shared" si="4"/>
        <v>2916.0664349553122</v>
      </c>
      <c r="R54" s="41">
        <v>9234</v>
      </c>
      <c r="S54" s="43">
        <v>43465</v>
      </c>
    </row>
    <row r="55" spans="1:19" ht="15" customHeight="1" x14ac:dyDescent="0.25">
      <c r="A55" s="39">
        <v>39</v>
      </c>
      <c r="B55" s="39" t="s">
        <v>176</v>
      </c>
      <c r="C55" s="39">
        <v>1960</v>
      </c>
      <c r="D55" s="39"/>
      <c r="E55" s="40" t="s">
        <v>77</v>
      </c>
      <c r="F55" s="41">
        <v>2</v>
      </c>
      <c r="G55" s="41">
        <v>0</v>
      </c>
      <c r="H55" s="42">
        <v>282.89999999999998</v>
      </c>
      <c r="I55" s="42">
        <v>282.89999999999998</v>
      </c>
      <c r="J55" s="42">
        <v>165.5</v>
      </c>
      <c r="K55" s="41">
        <v>15</v>
      </c>
      <c r="L55" s="42">
        <f t="shared" si="3"/>
        <v>732198.08000000007</v>
      </c>
      <c r="M55" s="42">
        <v>0</v>
      </c>
      <c r="N55" s="42">
        <v>0</v>
      </c>
      <c r="O55" s="42">
        <v>0</v>
      </c>
      <c r="P55" s="42">
        <f>Лист2!C53</f>
        <v>732198.08000000007</v>
      </c>
      <c r="Q55" s="41">
        <f t="shared" si="4"/>
        <v>2588.1869211735602</v>
      </c>
      <c r="R55" s="41">
        <v>9234</v>
      </c>
      <c r="S55" s="43">
        <v>43465</v>
      </c>
    </row>
    <row r="56" spans="1:19" ht="15" customHeight="1" x14ac:dyDescent="0.25">
      <c r="A56" s="39">
        <v>40</v>
      </c>
      <c r="B56" s="39" t="s">
        <v>177</v>
      </c>
      <c r="C56" s="39">
        <v>1961</v>
      </c>
      <c r="D56" s="39"/>
      <c r="E56" s="40" t="s">
        <v>77</v>
      </c>
      <c r="F56" s="41">
        <v>2</v>
      </c>
      <c r="G56" s="41">
        <v>0</v>
      </c>
      <c r="H56" s="42">
        <v>273</v>
      </c>
      <c r="I56" s="42">
        <v>273</v>
      </c>
      <c r="J56" s="42">
        <v>273</v>
      </c>
      <c r="K56" s="41">
        <v>19</v>
      </c>
      <c r="L56" s="42">
        <f t="shared" si="3"/>
        <v>761003.16999999993</v>
      </c>
      <c r="M56" s="42">
        <v>0</v>
      </c>
      <c r="N56" s="42">
        <v>0</v>
      </c>
      <c r="O56" s="42">
        <v>0</v>
      </c>
      <c r="P56" s="42">
        <f>Лист2!C54</f>
        <v>761003.16999999993</v>
      </c>
      <c r="Q56" s="41">
        <f t="shared" si="4"/>
        <v>2787.557399267399</v>
      </c>
      <c r="R56" s="41">
        <v>9234</v>
      </c>
      <c r="S56" s="43">
        <v>43465</v>
      </c>
    </row>
    <row r="57" spans="1:19" ht="15" customHeight="1" x14ac:dyDescent="0.25">
      <c r="A57" s="39">
        <v>41</v>
      </c>
      <c r="B57" s="39" t="s">
        <v>178</v>
      </c>
      <c r="C57" s="39">
        <v>1970</v>
      </c>
      <c r="D57" s="39"/>
      <c r="E57" s="40" t="s">
        <v>79</v>
      </c>
      <c r="F57" s="41">
        <v>2</v>
      </c>
      <c r="G57" s="41">
        <v>1</v>
      </c>
      <c r="H57" s="42">
        <v>574.4</v>
      </c>
      <c r="I57" s="42">
        <v>358.9</v>
      </c>
      <c r="J57" s="42">
        <v>358.9</v>
      </c>
      <c r="K57" s="41">
        <v>15</v>
      </c>
      <c r="L57" s="42">
        <f t="shared" si="3"/>
        <v>1533968.3599999999</v>
      </c>
      <c r="M57" s="42">
        <v>0</v>
      </c>
      <c r="N57" s="42">
        <v>0</v>
      </c>
      <c r="O57" s="42">
        <v>0</v>
      </c>
      <c r="P57" s="42">
        <f>Лист2!C55</f>
        <v>1533968.3599999999</v>
      </c>
      <c r="Q57" s="41">
        <f t="shared" si="4"/>
        <v>4274.0829200334356</v>
      </c>
      <c r="R57" s="41">
        <v>9234</v>
      </c>
      <c r="S57" s="43">
        <v>43465</v>
      </c>
    </row>
    <row r="58" spans="1:19" ht="15" customHeight="1" x14ac:dyDescent="0.25">
      <c r="A58" s="39">
        <v>42</v>
      </c>
      <c r="B58" s="39" t="s">
        <v>179</v>
      </c>
      <c r="C58" s="39">
        <v>1959</v>
      </c>
      <c r="D58" s="39"/>
      <c r="E58" s="40" t="s">
        <v>77</v>
      </c>
      <c r="F58" s="41">
        <v>1</v>
      </c>
      <c r="G58" s="41">
        <v>0</v>
      </c>
      <c r="H58" s="42">
        <v>142.5</v>
      </c>
      <c r="I58" s="42">
        <v>142.5</v>
      </c>
      <c r="J58" s="42">
        <v>142.5</v>
      </c>
      <c r="K58" s="41">
        <v>10</v>
      </c>
      <c r="L58" s="42">
        <f t="shared" si="3"/>
        <v>620896.6399999999</v>
      </c>
      <c r="M58" s="42">
        <v>0</v>
      </c>
      <c r="N58" s="42">
        <v>0</v>
      </c>
      <c r="O58" s="42">
        <v>0</v>
      </c>
      <c r="P58" s="42">
        <f>Лист2!C56</f>
        <v>620896.6399999999</v>
      </c>
      <c r="Q58" s="41">
        <f t="shared" si="4"/>
        <v>4357.1694035087712</v>
      </c>
      <c r="R58" s="41">
        <v>9234</v>
      </c>
      <c r="S58" s="43">
        <v>43465</v>
      </c>
    </row>
    <row r="59" spans="1:19" ht="15" customHeight="1" x14ac:dyDescent="0.25">
      <c r="A59" s="39">
        <v>43</v>
      </c>
      <c r="B59" s="39" t="s">
        <v>180</v>
      </c>
      <c r="C59" s="39">
        <v>1959</v>
      </c>
      <c r="D59" s="39"/>
      <c r="E59" s="40" t="s">
        <v>77</v>
      </c>
      <c r="F59" s="41">
        <v>1</v>
      </c>
      <c r="G59" s="41">
        <v>0</v>
      </c>
      <c r="H59" s="42">
        <v>217.5</v>
      </c>
      <c r="I59" s="42">
        <v>217.5</v>
      </c>
      <c r="J59" s="42">
        <v>217.5</v>
      </c>
      <c r="K59" s="41">
        <v>11</v>
      </c>
      <c r="L59" s="42">
        <f t="shared" si="3"/>
        <v>945304.15</v>
      </c>
      <c r="M59" s="42">
        <v>0</v>
      </c>
      <c r="N59" s="42">
        <v>0</v>
      </c>
      <c r="O59" s="42">
        <v>0</v>
      </c>
      <c r="P59" s="42">
        <f>Лист2!C57</f>
        <v>945304.15</v>
      </c>
      <c r="Q59" s="41">
        <f t="shared" si="4"/>
        <v>4346.2259770114943</v>
      </c>
      <c r="R59" s="41">
        <v>9234</v>
      </c>
      <c r="S59" s="43">
        <v>43465</v>
      </c>
    </row>
    <row r="60" spans="1:19" ht="15" customHeight="1" x14ac:dyDescent="0.25">
      <c r="A60" s="39">
        <v>44</v>
      </c>
      <c r="B60" s="39" t="s">
        <v>181</v>
      </c>
      <c r="C60" s="39">
        <v>1959</v>
      </c>
      <c r="D60" s="39"/>
      <c r="E60" s="40" t="s">
        <v>77</v>
      </c>
      <c r="F60" s="41">
        <v>1</v>
      </c>
      <c r="G60" s="41">
        <v>0</v>
      </c>
      <c r="H60" s="42">
        <v>244.4</v>
      </c>
      <c r="I60" s="42">
        <v>244.4</v>
      </c>
      <c r="J60" s="42">
        <v>244.4</v>
      </c>
      <c r="K60" s="41">
        <v>15</v>
      </c>
      <c r="L60" s="42">
        <f t="shared" si="3"/>
        <v>1064315.6499999999</v>
      </c>
      <c r="M60" s="42">
        <v>0</v>
      </c>
      <c r="N60" s="42">
        <v>0</v>
      </c>
      <c r="O60" s="42">
        <v>0</v>
      </c>
      <c r="P60" s="42">
        <f>Лист2!C58</f>
        <v>1064315.6499999999</v>
      </c>
      <c r="Q60" s="41">
        <f t="shared" si="4"/>
        <v>4354.8103518821599</v>
      </c>
      <c r="R60" s="41">
        <v>9234</v>
      </c>
      <c r="S60" s="43">
        <v>43465</v>
      </c>
    </row>
    <row r="61" spans="1:19" ht="15" customHeight="1" x14ac:dyDescent="0.25">
      <c r="A61" s="39">
        <v>45</v>
      </c>
      <c r="B61" s="39" t="s">
        <v>182</v>
      </c>
      <c r="C61" s="39">
        <v>1960</v>
      </c>
      <c r="D61" s="39"/>
      <c r="E61" s="40" t="s">
        <v>77</v>
      </c>
      <c r="F61" s="41">
        <v>1</v>
      </c>
      <c r="G61" s="41">
        <v>0</v>
      </c>
      <c r="H61" s="42">
        <v>137.69999999999999</v>
      </c>
      <c r="I61" s="42">
        <v>137.69999999999999</v>
      </c>
      <c r="J61" s="42">
        <v>137.69999999999999</v>
      </c>
      <c r="K61" s="41">
        <v>29</v>
      </c>
      <c r="L61" s="42">
        <f t="shared" si="3"/>
        <v>598643.16999999993</v>
      </c>
      <c r="M61" s="42">
        <v>0</v>
      </c>
      <c r="N61" s="42">
        <v>0</v>
      </c>
      <c r="O61" s="42">
        <v>0</v>
      </c>
      <c r="P61" s="42">
        <f>Лист2!C59</f>
        <v>598643.16999999993</v>
      </c>
      <c r="Q61" s="41">
        <f t="shared" si="4"/>
        <v>4347.4449527959332</v>
      </c>
      <c r="R61" s="41">
        <v>9234</v>
      </c>
      <c r="S61" s="43">
        <v>43465</v>
      </c>
    </row>
    <row r="62" spans="1:19" ht="15" customHeight="1" x14ac:dyDescent="0.25">
      <c r="A62" s="39">
        <v>46</v>
      </c>
      <c r="B62" s="39" t="s">
        <v>183</v>
      </c>
      <c r="C62" s="39">
        <v>1974</v>
      </c>
      <c r="D62" s="39"/>
      <c r="E62" s="40" t="s">
        <v>77</v>
      </c>
      <c r="F62" s="41">
        <v>2</v>
      </c>
      <c r="G62" s="41">
        <v>0</v>
      </c>
      <c r="H62" s="42">
        <v>162.4</v>
      </c>
      <c r="I62" s="42">
        <v>162.4</v>
      </c>
      <c r="J62" s="42">
        <v>162.4</v>
      </c>
      <c r="K62" s="41">
        <v>12</v>
      </c>
      <c r="L62" s="42">
        <f t="shared" si="3"/>
        <v>400860.93</v>
      </c>
      <c r="M62" s="42">
        <v>0</v>
      </c>
      <c r="N62" s="42">
        <v>0</v>
      </c>
      <c r="O62" s="42">
        <v>0</v>
      </c>
      <c r="P62" s="42">
        <f>Лист2!C60</f>
        <v>400860.93</v>
      </c>
      <c r="Q62" s="41">
        <f t="shared" si="4"/>
        <v>2468.3554802955664</v>
      </c>
      <c r="R62" s="41">
        <v>9234</v>
      </c>
      <c r="S62" s="43">
        <v>43465</v>
      </c>
    </row>
    <row r="63" spans="1:19" ht="15" customHeight="1" x14ac:dyDescent="0.25">
      <c r="A63" s="39">
        <v>47</v>
      </c>
      <c r="B63" s="39" t="s">
        <v>184</v>
      </c>
      <c r="C63" s="39">
        <v>1974</v>
      </c>
      <c r="D63" s="39"/>
      <c r="E63" s="40" t="s">
        <v>77</v>
      </c>
      <c r="F63" s="41">
        <v>2</v>
      </c>
      <c r="G63" s="41">
        <v>0</v>
      </c>
      <c r="H63" s="42">
        <v>180.7</v>
      </c>
      <c r="I63" s="42">
        <v>180.7</v>
      </c>
      <c r="J63" s="42">
        <v>180.7</v>
      </c>
      <c r="K63" s="41">
        <v>20</v>
      </c>
      <c r="L63" s="42">
        <f t="shared" si="3"/>
        <v>400860.93</v>
      </c>
      <c r="M63" s="42">
        <v>0</v>
      </c>
      <c r="N63" s="42">
        <v>0</v>
      </c>
      <c r="O63" s="42">
        <v>0</v>
      </c>
      <c r="P63" s="42">
        <f>Лист2!C61</f>
        <v>400860.93</v>
      </c>
      <c r="Q63" s="41">
        <f t="shared" si="4"/>
        <v>2218.3781405644718</v>
      </c>
      <c r="R63" s="41">
        <v>9234</v>
      </c>
      <c r="S63" s="43">
        <v>43465</v>
      </c>
    </row>
    <row r="64" spans="1:19" ht="15" customHeight="1" x14ac:dyDescent="0.25">
      <c r="A64" s="39">
        <v>48</v>
      </c>
      <c r="B64" s="39" t="s">
        <v>185</v>
      </c>
      <c r="C64" s="39">
        <v>1964</v>
      </c>
      <c r="D64" s="39"/>
      <c r="E64" s="40" t="s">
        <v>77</v>
      </c>
      <c r="F64" s="41">
        <v>2</v>
      </c>
      <c r="G64" s="41">
        <v>2</v>
      </c>
      <c r="H64" s="42">
        <v>398.2</v>
      </c>
      <c r="I64" s="42">
        <v>374.2</v>
      </c>
      <c r="J64" s="42">
        <v>374.2</v>
      </c>
      <c r="K64" s="41">
        <v>20</v>
      </c>
      <c r="L64" s="42">
        <f t="shared" si="3"/>
        <v>29461.15</v>
      </c>
      <c r="M64" s="42">
        <v>0</v>
      </c>
      <c r="N64" s="42">
        <v>0</v>
      </c>
      <c r="O64" s="42">
        <v>0</v>
      </c>
      <c r="P64" s="42">
        <f>Лист2!C62</f>
        <v>29461.15</v>
      </c>
      <c r="Q64" s="41">
        <f t="shared" si="4"/>
        <v>78.731026189203646</v>
      </c>
      <c r="R64" s="41">
        <v>9234</v>
      </c>
      <c r="S64" s="43">
        <v>43465</v>
      </c>
    </row>
    <row r="65" spans="1:19" ht="15" customHeight="1" x14ac:dyDescent="0.25">
      <c r="A65" s="39">
        <v>49</v>
      </c>
      <c r="B65" s="39" t="s">
        <v>186</v>
      </c>
      <c r="C65" s="39">
        <v>1964</v>
      </c>
      <c r="D65" s="39"/>
      <c r="E65" s="40" t="s">
        <v>77</v>
      </c>
      <c r="F65" s="41">
        <v>2</v>
      </c>
      <c r="G65" s="41">
        <v>2</v>
      </c>
      <c r="H65" s="42">
        <v>398.2</v>
      </c>
      <c r="I65" s="42">
        <v>374.2</v>
      </c>
      <c r="J65" s="42">
        <v>374.2</v>
      </c>
      <c r="K65" s="41">
        <v>13</v>
      </c>
      <c r="L65" s="42">
        <f t="shared" si="3"/>
        <v>29461.15</v>
      </c>
      <c r="M65" s="42">
        <v>0</v>
      </c>
      <c r="N65" s="42">
        <v>0</v>
      </c>
      <c r="O65" s="42">
        <v>0</v>
      </c>
      <c r="P65" s="42">
        <f>Лист2!C63</f>
        <v>29461.15</v>
      </c>
      <c r="Q65" s="41">
        <f t="shared" si="4"/>
        <v>78.731026189203646</v>
      </c>
      <c r="R65" s="41">
        <v>9234</v>
      </c>
      <c r="S65" s="43">
        <v>43465</v>
      </c>
    </row>
    <row r="66" spans="1:19" ht="15" customHeight="1" x14ac:dyDescent="0.25">
      <c r="A66" s="39">
        <v>50</v>
      </c>
      <c r="B66" s="39" t="s">
        <v>187</v>
      </c>
      <c r="C66" s="39">
        <v>1956</v>
      </c>
      <c r="D66" s="39"/>
      <c r="E66" s="40" t="s">
        <v>77</v>
      </c>
      <c r="F66" s="41">
        <v>2</v>
      </c>
      <c r="G66" s="41">
        <v>1</v>
      </c>
      <c r="H66" s="42">
        <v>572.79999999999995</v>
      </c>
      <c r="I66" s="42">
        <v>390.8</v>
      </c>
      <c r="J66" s="42">
        <v>390.8</v>
      </c>
      <c r="K66" s="41">
        <v>35</v>
      </c>
      <c r="L66" s="42">
        <f t="shared" si="3"/>
        <v>548137.76</v>
      </c>
      <c r="M66" s="42">
        <v>0</v>
      </c>
      <c r="N66" s="42">
        <v>0</v>
      </c>
      <c r="O66" s="42">
        <v>0</v>
      </c>
      <c r="P66" s="42">
        <f>Лист2!C64</f>
        <v>548137.76</v>
      </c>
      <c r="Q66" s="41">
        <f t="shared" si="4"/>
        <v>1402.6042988741044</v>
      </c>
      <c r="R66" s="41">
        <v>9234</v>
      </c>
      <c r="S66" s="43">
        <v>43465</v>
      </c>
    </row>
    <row r="67" spans="1:19" ht="15" customHeight="1" x14ac:dyDescent="0.25">
      <c r="A67" s="39">
        <v>51</v>
      </c>
      <c r="B67" s="39" t="s">
        <v>188</v>
      </c>
      <c r="C67" s="39">
        <v>1956</v>
      </c>
      <c r="D67" s="39"/>
      <c r="E67" s="40" t="s">
        <v>77</v>
      </c>
      <c r="F67" s="41">
        <v>2</v>
      </c>
      <c r="G67" s="41">
        <v>1</v>
      </c>
      <c r="H67" s="42">
        <v>594</v>
      </c>
      <c r="I67" s="42">
        <v>403</v>
      </c>
      <c r="J67" s="42">
        <v>403</v>
      </c>
      <c r="K67" s="41">
        <v>25</v>
      </c>
      <c r="L67" s="42">
        <f t="shared" si="3"/>
        <v>217376.94</v>
      </c>
      <c r="M67" s="42">
        <v>0</v>
      </c>
      <c r="N67" s="42">
        <v>0</v>
      </c>
      <c r="O67" s="42">
        <v>0</v>
      </c>
      <c r="P67" s="42">
        <f>Лист2!C65</f>
        <v>217376.94</v>
      </c>
      <c r="Q67" s="41">
        <f t="shared" si="4"/>
        <v>539.39687344913148</v>
      </c>
      <c r="R67" s="41">
        <v>9234</v>
      </c>
      <c r="S67" s="43">
        <v>43465</v>
      </c>
    </row>
    <row r="68" spans="1:19" ht="15" customHeight="1" x14ac:dyDescent="0.25">
      <c r="A68" s="38" t="s">
        <v>189</v>
      </c>
      <c r="B68" s="25"/>
      <c r="C68" s="27"/>
      <c r="D68" s="27"/>
      <c r="E68" s="28"/>
      <c r="F68" s="29"/>
      <c r="G68" s="29"/>
      <c r="H68" s="30">
        <f>SUM(H35:H67)</f>
        <v>15425.300000000003</v>
      </c>
      <c r="I68" s="30">
        <f t="shared" ref="I68:P68" si="5">SUM(I35:I67)</f>
        <v>12671.100000000002</v>
      </c>
      <c r="J68" s="30">
        <f t="shared" si="5"/>
        <v>12279.300000000001</v>
      </c>
      <c r="K68" s="29">
        <f t="shared" si="5"/>
        <v>867</v>
      </c>
      <c r="L68" s="30">
        <f t="shared" si="5"/>
        <v>41695089.5682</v>
      </c>
      <c r="M68" s="30">
        <f t="shared" si="5"/>
        <v>0</v>
      </c>
      <c r="N68" s="30">
        <f t="shared" si="5"/>
        <v>0</v>
      </c>
      <c r="O68" s="30">
        <f t="shared" si="5"/>
        <v>0</v>
      </c>
      <c r="P68" s="30">
        <f t="shared" si="5"/>
        <v>41695089.5682</v>
      </c>
      <c r="Q68" s="29"/>
      <c r="R68" s="29"/>
      <c r="S68" s="48"/>
    </row>
    <row r="69" spans="1:19" ht="15" customHeight="1" x14ac:dyDescent="0.25">
      <c r="A69" s="26" t="s">
        <v>190</v>
      </c>
      <c r="B69" s="25"/>
      <c r="C69" s="27"/>
      <c r="D69" s="27"/>
      <c r="E69" s="28"/>
      <c r="F69" s="29"/>
      <c r="G69" s="29"/>
      <c r="H69" s="30"/>
      <c r="I69" s="30"/>
      <c r="J69" s="30"/>
      <c r="K69" s="29"/>
      <c r="L69" s="30"/>
      <c r="M69" s="30"/>
      <c r="N69" s="30"/>
      <c r="O69" s="30"/>
      <c r="P69" s="30"/>
      <c r="Q69" s="29"/>
      <c r="R69" s="29"/>
      <c r="S69" s="31"/>
    </row>
    <row r="70" spans="1:19" ht="15" customHeight="1" x14ac:dyDescent="0.25">
      <c r="A70" s="38" t="s">
        <v>75</v>
      </c>
      <c r="B70" s="25"/>
      <c r="C70" s="27"/>
      <c r="D70" s="27"/>
      <c r="E70" s="28"/>
      <c r="F70" s="29"/>
      <c r="G70" s="29"/>
      <c r="H70" s="30"/>
      <c r="I70" s="30"/>
      <c r="J70" s="30"/>
      <c r="K70" s="29"/>
      <c r="L70" s="30"/>
      <c r="M70" s="30"/>
      <c r="N70" s="30"/>
      <c r="O70" s="30"/>
      <c r="P70" s="30"/>
      <c r="Q70" s="29"/>
      <c r="R70" s="29"/>
      <c r="S70" s="31"/>
    </row>
    <row r="71" spans="1:19" s="88" customFormat="1" ht="15" customHeight="1" x14ac:dyDescent="0.25">
      <c r="A71" s="98">
        <v>52</v>
      </c>
      <c r="B71" s="79" t="s">
        <v>245</v>
      </c>
      <c r="C71" s="99">
        <v>1935</v>
      </c>
      <c r="D71" s="92"/>
      <c r="E71" s="40" t="s">
        <v>77</v>
      </c>
      <c r="F71" s="93">
        <v>2</v>
      </c>
      <c r="G71" s="93">
        <v>2</v>
      </c>
      <c r="H71" s="89">
        <v>807.7</v>
      </c>
      <c r="I71" s="89">
        <v>515.79999999999995</v>
      </c>
      <c r="J71" s="89">
        <v>515.79999999999995</v>
      </c>
      <c r="K71" s="93">
        <v>19</v>
      </c>
      <c r="L71" s="89">
        <f t="shared" ref="L71:L76" si="6">P71</f>
        <v>2153571.0225999998</v>
      </c>
      <c r="M71" s="89">
        <v>0</v>
      </c>
      <c r="N71" s="89">
        <v>0</v>
      </c>
      <c r="O71" s="89">
        <v>0</v>
      </c>
      <c r="P71" s="89">
        <f>Лист2!C69</f>
        <v>2153571.0225999998</v>
      </c>
      <c r="Q71" s="93">
        <f t="shared" ref="Q71:Q76" si="7">P71/I71</f>
        <v>4175.205549825514</v>
      </c>
      <c r="R71" s="93">
        <v>9234</v>
      </c>
      <c r="S71" s="94" t="s">
        <v>224</v>
      </c>
    </row>
    <row r="72" spans="1:19" s="88" customFormat="1" ht="15" customHeight="1" x14ac:dyDescent="0.25">
      <c r="A72" s="98">
        <v>53</v>
      </c>
      <c r="B72" s="79" t="s">
        <v>257</v>
      </c>
      <c r="C72" s="99">
        <v>1938</v>
      </c>
      <c r="D72" s="92"/>
      <c r="E72" s="40" t="s">
        <v>77</v>
      </c>
      <c r="F72" s="93">
        <v>3</v>
      </c>
      <c r="G72" s="93">
        <v>2</v>
      </c>
      <c r="H72" s="89">
        <v>1316.5</v>
      </c>
      <c r="I72" s="89">
        <v>952.9</v>
      </c>
      <c r="J72" s="89">
        <v>904</v>
      </c>
      <c r="K72" s="93">
        <v>48</v>
      </c>
      <c r="L72" s="89">
        <f t="shared" si="6"/>
        <v>3849506.0786000001</v>
      </c>
      <c r="M72" s="89">
        <v>0</v>
      </c>
      <c r="N72" s="89">
        <v>0</v>
      </c>
      <c r="O72" s="89">
        <v>0</v>
      </c>
      <c r="P72" s="89">
        <f>Лист2!C70</f>
        <v>3849506.0786000001</v>
      </c>
      <c r="Q72" s="93">
        <f t="shared" si="7"/>
        <v>4039.7797025920877</v>
      </c>
      <c r="R72" s="93">
        <v>9234</v>
      </c>
      <c r="S72" s="94" t="s">
        <v>224</v>
      </c>
    </row>
    <row r="73" spans="1:19" s="88" customFormat="1" ht="15" customHeight="1" x14ac:dyDescent="0.25">
      <c r="A73" s="98">
        <v>54</v>
      </c>
      <c r="B73" s="79" t="s">
        <v>258</v>
      </c>
      <c r="C73" s="99">
        <v>1938</v>
      </c>
      <c r="D73" s="92"/>
      <c r="E73" s="40" t="s">
        <v>77</v>
      </c>
      <c r="F73" s="93">
        <v>2</v>
      </c>
      <c r="G73" s="93">
        <v>2</v>
      </c>
      <c r="H73" s="89">
        <v>728.8</v>
      </c>
      <c r="I73" s="89">
        <v>463.2</v>
      </c>
      <c r="J73" s="89">
        <v>463.2</v>
      </c>
      <c r="K73" s="93">
        <v>18</v>
      </c>
      <c r="L73" s="89">
        <f t="shared" si="6"/>
        <v>2647607.5851199999</v>
      </c>
      <c r="M73" s="89">
        <v>0</v>
      </c>
      <c r="N73" s="89">
        <v>0</v>
      </c>
      <c r="O73" s="89">
        <v>0</v>
      </c>
      <c r="P73" s="89">
        <f>Лист2!C71</f>
        <v>2647607.5851199999</v>
      </c>
      <c r="Q73" s="93">
        <f t="shared" si="7"/>
        <v>5715.9058400690847</v>
      </c>
      <c r="R73" s="93">
        <v>9234</v>
      </c>
      <c r="S73" s="94" t="s">
        <v>224</v>
      </c>
    </row>
    <row r="74" spans="1:19" s="88" customFormat="1" ht="15" customHeight="1" x14ac:dyDescent="0.25">
      <c r="A74" s="98">
        <v>55</v>
      </c>
      <c r="B74" s="79" t="s">
        <v>263</v>
      </c>
      <c r="C74" s="99">
        <v>1954</v>
      </c>
      <c r="D74" s="92"/>
      <c r="E74" s="40" t="s">
        <v>77</v>
      </c>
      <c r="F74" s="93">
        <v>1</v>
      </c>
      <c r="G74" s="93">
        <v>0</v>
      </c>
      <c r="H74" s="89">
        <v>218.4</v>
      </c>
      <c r="I74" s="89">
        <v>218.4</v>
      </c>
      <c r="J74" s="89">
        <v>218.4</v>
      </c>
      <c r="K74" s="93">
        <v>17</v>
      </c>
      <c r="L74" s="89">
        <f t="shared" si="6"/>
        <v>928428.79687999992</v>
      </c>
      <c r="M74" s="89">
        <v>0</v>
      </c>
      <c r="N74" s="89">
        <v>0</v>
      </c>
      <c r="O74" s="89">
        <v>0</v>
      </c>
      <c r="P74" s="89">
        <f>Лист2!C72</f>
        <v>928428.79687999992</v>
      </c>
      <c r="Q74" s="93">
        <f t="shared" si="7"/>
        <v>4251.047604761904</v>
      </c>
      <c r="R74" s="93">
        <v>9234</v>
      </c>
      <c r="S74" s="94" t="s">
        <v>224</v>
      </c>
    </row>
    <row r="75" spans="1:19" s="88" customFormat="1" ht="15" customHeight="1" x14ac:dyDescent="0.25">
      <c r="A75" s="98">
        <v>56</v>
      </c>
      <c r="B75" s="79" t="s">
        <v>230</v>
      </c>
      <c r="C75" s="99">
        <v>1954</v>
      </c>
      <c r="D75" s="92"/>
      <c r="E75" s="40" t="s">
        <v>77</v>
      </c>
      <c r="F75" s="93">
        <v>1</v>
      </c>
      <c r="G75" s="93">
        <v>0</v>
      </c>
      <c r="H75" s="89">
        <v>154.30000000000001</v>
      </c>
      <c r="I75" s="89">
        <v>154.30000000000001</v>
      </c>
      <c r="J75" s="89">
        <v>154.30000000000001</v>
      </c>
      <c r="K75" s="93">
        <v>13</v>
      </c>
      <c r="L75" s="89">
        <f t="shared" si="6"/>
        <v>695333.01208000001</v>
      </c>
      <c r="M75" s="89">
        <v>0</v>
      </c>
      <c r="N75" s="89">
        <v>0</v>
      </c>
      <c r="O75" s="89">
        <v>0</v>
      </c>
      <c r="P75" s="89">
        <f>Лист2!C73</f>
        <v>695333.01208000001</v>
      </c>
      <c r="Q75" s="93">
        <f t="shared" si="7"/>
        <v>4506.3707847051201</v>
      </c>
      <c r="R75" s="93">
        <v>9234</v>
      </c>
      <c r="S75" s="94" t="s">
        <v>224</v>
      </c>
    </row>
    <row r="76" spans="1:19" s="88" customFormat="1" ht="15" customHeight="1" x14ac:dyDescent="0.25">
      <c r="A76" s="98">
        <v>57</v>
      </c>
      <c r="B76" s="79" t="s">
        <v>78</v>
      </c>
      <c r="C76" s="96">
        <v>1960</v>
      </c>
      <c r="D76" s="92"/>
      <c r="E76" s="95" t="s">
        <v>79</v>
      </c>
      <c r="F76" s="93">
        <v>3</v>
      </c>
      <c r="G76" s="93">
        <v>3</v>
      </c>
      <c r="H76" s="89">
        <v>1532.1</v>
      </c>
      <c r="I76" s="89">
        <v>1424.1</v>
      </c>
      <c r="J76" s="89">
        <v>1260.8</v>
      </c>
      <c r="K76" s="93">
        <v>58</v>
      </c>
      <c r="L76" s="89">
        <f t="shared" si="6"/>
        <v>1541240.0899999999</v>
      </c>
      <c r="M76" s="89">
        <v>0</v>
      </c>
      <c r="N76" s="89">
        <v>0</v>
      </c>
      <c r="O76" s="89">
        <v>0</v>
      </c>
      <c r="P76" s="89">
        <f>Лист2!C74</f>
        <v>1541240.0899999999</v>
      </c>
      <c r="Q76" s="93">
        <f t="shared" si="7"/>
        <v>1082.2555227863211</v>
      </c>
      <c r="R76" s="93">
        <v>9234</v>
      </c>
      <c r="S76" s="94" t="s">
        <v>224</v>
      </c>
    </row>
    <row r="77" spans="1:19" s="88" customFormat="1" ht="15" customHeight="1" x14ac:dyDescent="0.25">
      <c r="A77" s="98">
        <v>58</v>
      </c>
      <c r="B77" s="79" t="s">
        <v>82</v>
      </c>
      <c r="C77" s="96">
        <v>1962</v>
      </c>
      <c r="D77" s="92"/>
      <c r="E77" s="95" t="s">
        <v>79</v>
      </c>
      <c r="F77" s="93">
        <v>3</v>
      </c>
      <c r="G77" s="93">
        <v>3</v>
      </c>
      <c r="H77" s="89">
        <v>1550.8</v>
      </c>
      <c r="I77" s="89">
        <v>1439.9</v>
      </c>
      <c r="J77" s="89">
        <v>1212</v>
      </c>
      <c r="K77" s="93">
        <v>50</v>
      </c>
      <c r="L77" s="89">
        <f t="shared" ref="L77:L155" si="8">P77</f>
        <v>139626.14000000001</v>
      </c>
      <c r="M77" s="89">
        <v>0</v>
      </c>
      <c r="N77" s="89">
        <v>0</v>
      </c>
      <c r="O77" s="89">
        <v>0</v>
      </c>
      <c r="P77" s="89">
        <f>Лист2!C75</f>
        <v>139626.14000000001</v>
      </c>
      <c r="Q77" s="93">
        <f t="shared" ref="Q77:Q190" si="9">P77/I77</f>
        <v>96.969331203555811</v>
      </c>
      <c r="R77" s="93">
        <v>9234</v>
      </c>
      <c r="S77" s="94" t="s">
        <v>224</v>
      </c>
    </row>
    <row r="78" spans="1:19" s="88" customFormat="1" ht="15" customHeight="1" x14ac:dyDescent="0.25">
      <c r="A78" s="98">
        <v>59</v>
      </c>
      <c r="B78" s="79" t="s">
        <v>83</v>
      </c>
      <c r="C78" s="96">
        <v>1965</v>
      </c>
      <c r="D78" s="92"/>
      <c r="E78" s="95" t="s">
        <v>77</v>
      </c>
      <c r="F78" s="93">
        <v>4</v>
      </c>
      <c r="G78" s="93">
        <v>2</v>
      </c>
      <c r="H78" s="89">
        <v>1923.3</v>
      </c>
      <c r="I78" s="89">
        <v>1492.2</v>
      </c>
      <c r="J78" s="89">
        <v>1492.2</v>
      </c>
      <c r="K78" s="93">
        <v>96</v>
      </c>
      <c r="L78" s="89">
        <f t="shared" si="8"/>
        <v>306810.45999999996</v>
      </c>
      <c r="M78" s="89">
        <v>0</v>
      </c>
      <c r="N78" s="89">
        <v>0</v>
      </c>
      <c r="O78" s="89">
        <v>0</v>
      </c>
      <c r="P78" s="89">
        <f>Лист2!C76</f>
        <v>306810.45999999996</v>
      </c>
      <c r="Q78" s="93">
        <f t="shared" si="9"/>
        <v>205.60947594156275</v>
      </c>
      <c r="R78" s="93">
        <v>9234</v>
      </c>
      <c r="S78" s="94" t="s">
        <v>224</v>
      </c>
    </row>
    <row r="79" spans="1:19" s="88" customFormat="1" ht="15" customHeight="1" x14ac:dyDescent="0.25">
      <c r="A79" s="98">
        <v>60</v>
      </c>
      <c r="B79" s="79" t="s">
        <v>84</v>
      </c>
      <c r="C79" s="96">
        <v>1962</v>
      </c>
      <c r="D79" s="92"/>
      <c r="E79" s="95" t="s">
        <v>77</v>
      </c>
      <c r="F79" s="93">
        <v>3</v>
      </c>
      <c r="G79" s="93">
        <v>2</v>
      </c>
      <c r="H79" s="89">
        <v>1470.8</v>
      </c>
      <c r="I79" s="89">
        <v>1068.5999999999999</v>
      </c>
      <c r="J79" s="89">
        <v>1068.5999999999999</v>
      </c>
      <c r="K79" s="93">
        <v>48</v>
      </c>
      <c r="L79" s="89">
        <f t="shared" si="8"/>
        <v>242302.53999999998</v>
      </c>
      <c r="M79" s="89">
        <v>0</v>
      </c>
      <c r="N79" s="89">
        <v>0</v>
      </c>
      <c r="O79" s="89">
        <v>0</v>
      </c>
      <c r="P79" s="89">
        <f>Лист2!C77</f>
        <v>242302.53999999998</v>
      </c>
      <c r="Q79" s="93">
        <f t="shared" si="9"/>
        <v>226.74765113232266</v>
      </c>
      <c r="R79" s="93">
        <v>9234</v>
      </c>
      <c r="S79" s="94" t="s">
        <v>224</v>
      </c>
    </row>
    <row r="80" spans="1:19" s="88" customFormat="1" ht="15" customHeight="1" x14ac:dyDescent="0.25">
      <c r="A80" s="98">
        <v>61</v>
      </c>
      <c r="B80" s="79" t="s">
        <v>85</v>
      </c>
      <c r="C80" s="96">
        <v>1962</v>
      </c>
      <c r="D80" s="92"/>
      <c r="E80" s="95" t="s">
        <v>77</v>
      </c>
      <c r="F80" s="93">
        <v>3</v>
      </c>
      <c r="G80" s="93">
        <v>2</v>
      </c>
      <c r="H80" s="89">
        <v>1534.4</v>
      </c>
      <c r="I80" s="89">
        <v>1079.8</v>
      </c>
      <c r="J80" s="89">
        <v>1079.8</v>
      </c>
      <c r="K80" s="93">
        <v>40</v>
      </c>
      <c r="L80" s="89">
        <f t="shared" si="8"/>
        <v>104719.61</v>
      </c>
      <c r="M80" s="89">
        <v>0</v>
      </c>
      <c r="N80" s="89">
        <v>0</v>
      </c>
      <c r="O80" s="89">
        <v>0</v>
      </c>
      <c r="P80" s="89">
        <f>Лист2!C78</f>
        <v>104719.61</v>
      </c>
      <c r="Q80" s="93">
        <f t="shared" si="9"/>
        <v>96.980561215039828</v>
      </c>
      <c r="R80" s="93">
        <v>9234</v>
      </c>
      <c r="S80" s="94" t="s">
        <v>224</v>
      </c>
    </row>
    <row r="81" spans="1:19" s="88" customFormat="1" ht="15" customHeight="1" x14ac:dyDescent="0.25">
      <c r="A81" s="98">
        <v>62</v>
      </c>
      <c r="B81" s="79" t="s">
        <v>86</v>
      </c>
      <c r="C81" s="96">
        <v>1962</v>
      </c>
      <c r="D81" s="92"/>
      <c r="E81" s="95" t="s">
        <v>77</v>
      </c>
      <c r="F81" s="93">
        <v>3</v>
      </c>
      <c r="G81" s="93">
        <v>2</v>
      </c>
      <c r="H81" s="89">
        <v>1296.8</v>
      </c>
      <c r="I81" s="89">
        <v>938.1</v>
      </c>
      <c r="J81" s="89">
        <v>865.1</v>
      </c>
      <c r="K81" s="93">
        <v>37</v>
      </c>
      <c r="L81" s="89">
        <f t="shared" si="8"/>
        <v>91144.84</v>
      </c>
      <c r="M81" s="89">
        <v>0</v>
      </c>
      <c r="N81" s="89">
        <v>0</v>
      </c>
      <c r="O81" s="89">
        <v>0</v>
      </c>
      <c r="P81" s="89">
        <f>Лист2!C79</f>
        <v>91144.84</v>
      </c>
      <c r="Q81" s="93">
        <f t="shared" si="9"/>
        <v>97.158980918878584</v>
      </c>
      <c r="R81" s="93">
        <v>9234</v>
      </c>
      <c r="S81" s="94" t="s">
        <v>224</v>
      </c>
    </row>
    <row r="82" spans="1:19" s="88" customFormat="1" ht="15" customHeight="1" x14ac:dyDescent="0.25">
      <c r="A82" s="98">
        <v>63</v>
      </c>
      <c r="B82" s="79" t="s">
        <v>87</v>
      </c>
      <c r="C82" s="96">
        <v>1963</v>
      </c>
      <c r="D82" s="92"/>
      <c r="E82" s="95" t="s">
        <v>77</v>
      </c>
      <c r="F82" s="93">
        <v>4</v>
      </c>
      <c r="G82" s="93">
        <v>2</v>
      </c>
      <c r="H82" s="89">
        <v>1887.5</v>
      </c>
      <c r="I82" s="89">
        <v>1463.6</v>
      </c>
      <c r="J82" s="89">
        <v>1409</v>
      </c>
      <c r="K82" s="93">
        <v>62</v>
      </c>
      <c r="L82" s="89">
        <f t="shared" si="8"/>
        <v>141565.39000000001</v>
      </c>
      <c r="M82" s="89">
        <v>0</v>
      </c>
      <c r="N82" s="89">
        <v>0</v>
      </c>
      <c r="O82" s="89">
        <v>0</v>
      </c>
      <c r="P82" s="89">
        <f>Лист2!C80</f>
        <v>141565.39000000001</v>
      </c>
      <c r="Q82" s="93">
        <f t="shared" si="9"/>
        <v>96.724098114238885</v>
      </c>
      <c r="R82" s="93">
        <v>9234</v>
      </c>
      <c r="S82" s="94" t="s">
        <v>224</v>
      </c>
    </row>
    <row r="83" spans="1:19" s="88" customFormat="1" ht="15" customHeight="1" x14ac:dyDescent="0.25">
      <c r="A83" s="98">
        <v>64</v>
      </c>
      <c r="B83" s="79" t="s">
        <v>88</v>
      </c>
      <c r="C83" s="96">
        <v>1968</v>
      </c>
      <c r="D83" s="92"/>
      <c r="E83" s="95" t="s">
        <v>77</v>
      </c>
      <c r="F83" s="93">
        <v>3</v>
      </c>
      <c r="G83" s="93">
        <v>1</v>
      </c>
      <c r="H83" s="89">
        <v>654.20000000000005</v>
      </c>
      <c r="I83" s="89">
        <v>473.4</v>
      </c>
      <c r="J83" s="89">
        <v>427.3</v>
      </c>
      <c r="K83" s="93">
        <v>24</v>
      </c>
      <c r="L83" s="89">
        <f t="shared" si="8"/>
        <v>46542.05</v>
      </c>
      <c r="M83" s="89">
        <v>0</v>
      </c>
      <c r="N83" s="89">
        <v>0</v>
      </c>
      <c r="O83" s="89">
        <v>0</v>
      </c>
      <c r="P83" s="89">
        <f>Лист2!C81</f>
        <v>46542.05</v>
      </c>
      <c r="Q83" s="93">
        <f t="shared" si="9"/>
        <v>98.314427545416152</v>
      </c>
      <c r="R83" s="93">
        <v>9234</v>
      </c>
      <c r="S83" s="94" t="s">
        <v>224</v>
      </c>
    </row>
    <row r="84" spans="1:19" s="88" customFormat="1" ht="15" customHeight="1" x14ac:dyDescent="0.25">
      <c r="A84" s="98">
        <v>65</v>
      </c>
      <c r="B84" s="79" t="s">
        <v>89</v>
      </c>
      <c r="C84" s="96">
        <v>1968</v>
      </c>
      <c r="D84" s="92"/>
      <c r="E84" s="95" t="s">
        <v>77</v>
      </c>
      <c r="F84" s="93">
        <v>5</v>
      </c>
      <c r="G84" s="93">
        <v>4</v>
      </c>
      <c r="H84" s="89">
        <v>4766.3999999999996</v>
      </c>
      <c r="I84" s="89">
        <v>3855.3</v>
      </c>
      <c r="J84" s="89">
        <v>3753.1</v>
      </c>
      <c r="K84" s="93">
        <v>179</v>
      </c>
      <c r="L84" s="89">
        <f t="shared" si="8"/>
        <v>382731.52600000001</v>
      </c>
      <c r="M84" s="89">
        <v>0</v>
      </c>
      <c r="N84" s="89">
        <v>0</v>
      </c>
      <c r="O84" s="89">
        <v>0</v>
      </c>
      <c r="P84" s="89">
        <f>Лист2!C82</f>
        <v>382731.52600000001</v>
      </c>
      <c r="Q84" s="93">
        <f t="shared" si="9"/>
        <v>99.274122895753891</v>
      </c>
      <c r="R84" s="93">
        <v>9234</v>
      </c>
      <c r="S84" s="94" t="s">
        <v>224</v>
      </c>
    </row>
    <row r="85" spans="1:19" s="88" customFormat="1" ht="15" customHeight="1" x14ac:dyDescent="0.25">
      <c r="A85" s="98">
        <v>66</v>
      </c>
      <c r="B85" s="79" t="s">
        <v>244</v>
      </c>
      <c r="C85" s="96">
        <v>1954</v>
      </c>
      <c r="D85" s="92"/>
      <c r="E85" s="95" t="s">
        <v>77</v>
      </c>
      <c r="F85" s="93">
        <v>2</v>
      </c>
      <c r="G85" s="93">
        <v>2</v>
      </c>
      <c r="H85" s="89">
        <v>1028.7</v>
      </c>
      <c r="I85" s="89">
        <v>663.1</v>
      </c>
      <c r="J85" s="89">
        <v>663.1</v>
      </c>
      <c r="K85" s="93">
        <v>26</v>
      </c>
      <c r="L85" s="89">
        <f t="shared" si="8"/>
        <v>374233.77600000001</v>
      </c>
      <c r="M85" s="89">
        <v>0</v>
      </c>
      <c r="N85" s="89">
        <v>0</v>
      </c>
      <c r="O85" s="89">
        <v>0</v>
      </c>
      <c r="P85" s="89">
        <f>Лист2!C83</f>
        <v>374233.77600000001</v>
      </c>
      <c r="Q85" s="93">
        <f t="shared" ref="Q85" si="10">P85/I85</f>
        <v>564.37004373397679</v>
      </c>
      <c r="R85" s="93">
        <v>9234</v>
      </c>
      <c r="S85" s="94" t="s">
        <v>224</v>
      </c>
    </row>
    <row r="86" spans="1:19" ht="15" customHeight="1" x14ac:dyDescent="0.25">
      <c r="A86" s="98">
        <v>67</v>
      </c>
      <c r="B86" s="39" t="s">
        <v>191</v>
      </c>
      <c r="C86" s="39">
        <v>1917</v>
      </c>
      <c r="D86" s="39"/>
      <c r="E86" s="40" t="s">
        <v>77</v>
      </c>
      <c r="F86" s="41">
        <v>1</v>
      </c>
      <c r="G86" s="41">
        <v>0</v>
      </c>
      <c r="H86" s="42">
        <v>298.2</v>
      </c>
      <c r="I86" s="42">
        <v>298.2</v>
      </c>
      <c r="J86" s="42">
        <v>298.2</v>
      </c>
      <c r="K86" s="41">
        <v>21</v>
      </c>
      <c r="L86" s="89">
        <f t="shared" si="8"/>
        <v>1596917.3</v>
      </c>
      <c r="M86" s="42">
        <v>0</v>
      </c>
      <c r="N86" s="42">
        <v>0</v>
      </c>
      <c r="O86" s="42">
        <v>0</v>
      </c>
      <c r="P86" s="89">
        <f>Лист2!C84</f>
        <v>1596917.3</v>
      </c>
      <c r="Q86" s="93">
        <f t="shared" si="9"/>
        <v>5355.188799463448</v>
      </c>
      <c r="R86" s="41">
        <v>9234</v>
      </c>
      <c r="S86" s="43" t="s">
        <v>224</v>
      </c>
    </row>
    <row r="87" spans="1:19" ht="15" customHeight="1" x14ac:dyDescent="0.25">
      <c r="A87" s="98">
        <v>68</v>
      </c>
      <c r="B87" s="39" t="s">
        <v>192</v>
      </c>
      <c r="C87" s="39">
        <v>1917</v>
      </c>
      <c r="D87" s="39"/>
      <c r="E87" s="40" t="s">
        <v>77</v>
      </c>
      <c r="F87" s="41">
        <v>1</v>
      </c>
      <c r="G87" s="41">
        <v>0</v>
      </c>
      <c r="H87" s="42">
        <v>121.4</v>
      </c>
      <c r="I87" s="42">
        <v>121.4</v>
      </c>
      <c r="J87" s="42">
        <v>121.4</v>
      </c>
      <c r="K87" s="41">
        <v>11</v>
      </c>
      <c r="L87" s="89">
        <f t="shared" si="8"/>
        <v>743996.57000000007</v>
      </c>
      <c r="M87" s="42">
        <v>0</v>
      </c>
      <c r="N87" s="42">
        <v>0</v>
      </c>
      <c r="O87" s="42">
        <v>0</v>
      </c>
      <c r="P87" s="89">
        <f>Лист2!C85</f>
        <v>743996.57000000007</v>
      </c>
      <c r="Q87" s="93">
        <f t="shared" si="9"/>
        <v>6128.4725700164745</v>
      </c>
      <c r="R87" s="41">
        <v>9234</v>
      </c>
      <c r="S87" s="43" t="s">
        <v>224</v>
      </c>
    </row>
    <row r="88" spans="1:19" ht="15" customHeight="1" x14ac:dyDescent="0.25">
      <c r="A88" s="98">
        <v>69</v>
      </c>
      <c r="B88" s="39" t="s">
        <v>193</v>
      </c>
      <c r="C88" s="39">
        <v>1917</v>
      </c>
      <c r="D88" s="39"/>
      <c r="E88" s="40" t="s">
        <v>77</v>
      </c>
      <c r="F88" s="41">
        <v>1</v>
      </c>
      <c r="G88" s="41">
        <v>0</v>
      </c>
      <c r="H88" s="42">
        <v>353.3</v>
      </c>
      <c r="I88" s="42">
        <v>353.3</v>
      </c>
      <c r="J88" s="42">
        <v>353.3</v>
      </c>
      <c r="K88" s="41">
        <v>20</v>
      </c>
      <c r="L88" s="89">
        <f t="shared" si="8"/>
        <v>1864231.53</v>
      </c>
      <c r="M88" s="42">
        <v>0</v>
      </c>
      <c r="N88" s="42">
        <v>0</v>
      </c>
      <c r="O88" s="42">
        <v>0</v>
      </c>
      <c r="P88" s="89">
        <f>Лист2!C86</f>
        <v>1864231.53</v>
      </c>
      <c r="Q88" s="93">
        <f t="shared" si="9"/>
        <v>5276.6247664874045</v>
      </c>
      <c r="R88" s="41">
        <v>9234</v>
      </c>
      <c r="S88" s="43" t="s">
        <v>224</v>
      </c>
    </row>
    <row r="89" spans="1:19" ht="15" customHeight="1" x14ac:dyDescent="0.25">
      <c r="A89" s="98">
        <v>70</v>
      </c>
      <c r="B89" s="79" t="s">
        <v>91</v>
      </c>
      <c r="C89" s="39">
        <v>1964</v>
      </c>
      <c r="D89" s="39"/>
      <c r="E89" s="40" t="s">
        <v>77</v>
      </c>
      <c r="F89" s="41">
        <v>4</v>
      </c>
      <c r="G89" s="41">
        <v>4</v>
      </c>
      <c r="H89" s="42">
        <v>3302.3</v>
      </c>
      <c r="I89" s="42">
        <v>2549</v>
      </c>
      <c r="J89" s="42">
        <v>2506.1</v>
      </c>
      <c r="K89" s="41">
        <v>98</v>
      </c>
      <c r="L89" s="89">
        <f t="shared" si="8"/>
        <v>246285.00399999999</v>
      </c>
      <c r="M89" s="42">
        <v>0</v>
      </c>
      <c r="N89" s="42">
        <v>0</v>
      </c>
      <c r="O89" s="42">
        <v>0</v>
      </c>
      <c r="P89" s="89">
        <f>Лист2!C87</f>
        <v>246285.00399999999</v>
      </c>
      <c r="Q89" s="93">
        <f t="shared" si="9"/>
        <v>96.620244801883089</v>
      </c>
      <c r="R89" s="41">
        <v>9234</v>
      </c>
      <c r="S89" s="43" t="s">
        <v>224</v>
      </c>
    </row>
    <row r="90" spans="1:19" ht="15" customHeight="1" x14ac:dyDescent="0.25">
      <c r="A90" s="98">
        <v>71</v>
      </c>
      <c r="B90" s="39" t="s">
        <v>92</v>
      </c>
      <c r="C90" s="39">
        <v>1965</v>
      </c>
      <c r="D90" s="39"/>
      <c r="E90" s="40" t="s">
        <v>77</v>
      </c>
      <c r="F90" s="41">
        <v>4</v>
      </c>
      <c r="G90" s="41">
        <v>4</v>
      </c>
      <c r="H90" s="42">
        <v>3841.6</v>
      </c>
      <c r="I90" s="42">
        <v>2980.5</v>
      </c>
      <c r="J90" s="42">
        <v>2980.5</v>
      </c>
      <c r="K90" s="41">
        <v>131</v>
      </c>
      <c r="L90" s="42">
        <f>P90</f>
        <v>3167566.8879999998</v>
      </c>
      <c r="M90" s="42">
        <v>0</v>
      </c>
      <c r="N90" s="42">
        <v>0</v>
      </c>
      <c r="O90" s="42">
        <v>0</v>
      </c>
      <c r="P90" s="89">
        <f>Лист2!C88</f>
        <v>3167566.8879999998</v>
      </c>
      <c r="Q90" s="41">
        <f>P90/I90</f>
        <v>1062.7635926857909</v>
      </c>
      <c r="R90" s="41">
        <v>9234</v>
      </c>
      <c r="S90" s="43">
        <v>43830</v>
      </c>
    </row>
    <row r="91" spans="1:19" ht="15" customHeight="1" x14ac:dyDescent="0.25">
      <c r="A91" s="98">
        <v>72</v>
      </c>
      <c r="B91" s="79" t="s">
        <v>93</v>
      </c>
      <c r="C91" s="39">
        <v>1966</v>
      </c>
      <c r="D91" s="39"/>
      <c r="E91" s="40" t="s">
        <v>77</v>
      </c>
      <c r="F91" s="41">
        <v>5</v>
      </c>
      <c r="G91" s="41">
        <v>4</v>
      </c>
      <c r="H91" s="42">
        <v>4288.8999999999996</v>
      </c>
      <c r="I91" s="42">
        <v>3457.4</v>
      </c>
      <c r="J91" s="42">
        <v>3312.6</v>
      </c>
      <c r="K91" s="41">
        <v>149</v>
      </c>
      <c r="L91" s="42">
        <f t="shared" ref="L91:L100" si="11">P91</f>
        <v>335490.59600000002</v>
      </c>
      <c r="M91" s="42">
        <v>0</v>
      </c>
      <c r="N91" s="42">
        <v>0</v>
      </c>
      <c r="O91" s="42">
        <v>0</v>
      </c>
      <c r="P91" s="89">
        <f>Лист2!C89</f>
        <v>335490.59600000002</v>
      </c>
      <c r="Q91" s="93">
        <f t="shared" si="9"/>
        <v>97.035516862382138</v>
      </c>
      <c r="R91" s="41">
        <v>9234</v>
      </c>
      <c r="S91" s="43" t="s">
        <v>224</v>
      </c>
    </row>
    <row r="92" spans="1:19" ht="15" customHeight="1" x14ac:dyDescent="0.25">
      <c r="A92" s="98">
        <v>73</v>
      </c>
      <c r="B92" s="79" t="s">
        <v>94</v>
      </c>
      <c r="C92" s="39">
        <v>1967</v>
      </c>
      <c r="D92" s="39"/>
      <c r="E92" s="40" t="s">
        <v>77</v>
      </c>
      <c r="F92" s="41">
        <v>5</v>
      </c>
      <c r="G92" s="41">
        <v>4</v>
      </c>
      <c r="H92" s="42">
        <v>4034.1</v>
      </c>
      <c r="I92" s="42">
        <v>3245.1</v>
      </c>
      <c r="J92" s="42">
        <v>3245.1</v>
      </c>
      <c r="K92" s="41">
        <v>140</v>
      </c>
      <c r="L92" s="42">
        <f t="shared" si="11"/>
        <v>314158.82399999996</v>
      </c>
      <c r="M92" s="42">
        <v>0</v>
      </c>
      <c r="N92" s="42">
        <v>0</v>
      </c>
      <c r="O92" s="42">
        <v>0</v>
      </c>
      <c r="P92" s="89">
        <f>Лист2!C90</f>
        <v>314158.82399999996</v>
      </c>
      <c r="Q92" s="93">
        <f t="shared" si="9"/>
        <v>96.810213552741047</v>
      </c>
      <c r="R92" s="41">
        <v>9234</v>
      </c>
      <c r="S92" s="43" t="s">
        <v>224</v>
      </c>
    </row>
    <row r="93" spans="1:19" s="88" customFormat="1" ht="15" customHeight="1" x14ac:dyDescent="0.25">
      <c r="A93" s="98">
        <v>74</v>
      </c>
      <c r="B93" s="79" t="s">
        <v>95</v>
      </c>
      <c r="C93" s="96">
        <v>1970</v>
      </c>
      <c r="D93" s="92"/>
      <c r="E93" s="95" t="s">
        <v>77</v>
      </c>
      <c r="F93" s="93">
        <v>5</v>
      </c>
      <c r="G93" s="93">
        <v>4</v>
      </c>
      <c r="H93" s="89">
        <v>4053.8</v>
      </c>
      <c r="I93" s="89">
        <v>3261.5</v>
      </c>
      <c r="J93" s="89">
        <v>3151.8</v>
      </c>
      <c r="K93" s="93">
        <v>135</v>
      </c>
      <c r="L93" s="42">
        <f t="shared" si="11"/>
        <v>648696.40599999996</v>
      </c>
      <c r="M93" s="89">
        <v>0</v>
      </c>
      <c r="N93" s="89">
        <v>0</v>
      </c>
      <c r="O93" s="89">
        <v>0</v>
      </c>
      <c r="P93" s="89">
        <f>Лист2!C91</f>
        <v>648696.40599999996</v>
      </c>
      <c r="Q93" s="93">
        <f t="shared" si="9"/>
        <v>198.89511145178597</v>
      </c>
      <c r="R93" s="93">
        <v>9234</v>
      </c>
      <c r="S93" s="94" t="s">
        <v>224</v>
      </c>
    </row>
    <row r="94" spans="1:19" s="88" customFormat="1" ht="15" customHeight="1" x14ac:dyDescent="0.25">
      <c r="A94" s="98">
        <v>75</v>
      </c>
      <c r="B94" s="79" t="s">
        <v>96</v>
      </c>
      <c r="C94" s="96">
        <v>1967</v>
      </c>
      <c r="D94" s="92"/>
      <c r="E94" s="95" t="s">
        <v>77</v>
      </c>
      <c r="F94" s="93">
        <v>5</v>
      </c>
      <c r="G94" s="93">
        <v>4</v>
      </c>
      <c r="H94" s="89">
        <v>4034.8</v>
      </c>
      <c r="I94" s="89">
        <v>3245.7</v>
      </c>
      <c r="J94" s="89">
        <v>3087.8</v>
      </c>
      <c r="K94" s="93">
        <v>150</v>
      </c>
      <c r="L94" s="42">
        <f t="shared" si="11"/>
        <v>314158.82399999996</v>
      </c>
      <c r="M94" s="89">
        <v>0</v>
      </c>
      <c r="N94" s="89">
        <v>0</v>
      </c>
      <c r="O94" s="89">
        <v>0</v>
      </c>
      <c r="P94" s="89">
        <f>Лист2!C92</f>
        <v>314158.82399999996</v>
      </c>
      <c r="Q94" s="93">
        <f t="shared" si="9"/>
        <v>96.792317219706064</v>
      </c>
      <c r="R94" s="93">
        <v>9234</v>
      </c>
      <c r="S94" s="94" t="s">
        <v>224</v>
      </c>
    </row>
    <row r="95" spans="1:19" s="88" customFormat="1" ht="15" customHeight="1" x14ac:dyDescent="0.25">
      <c r="A95" s="98">
        <v>76</v>
      </c>
      <c r="B95" s="79" t="s">
        <v>97</v>
      </c>
      <c r="C95" s="96">
        <v>1969</v>
      </c>
      <c r="D95" s="92"/>
      <c r="E95" s="95" t="s">
        <v>77</v>
      </c>
      <c r="F95" s="93">
        <v>5</v>
      </c>
      <c r="G95" s="93">
        <v>4</v>
      </c>
      <c r="H95" s="89">
        <v>3964.4</v>
      </c>
      <c r="I95" s="89">
        <v>3187</v>
      </c>
      <c r="J95" s="89">
        <v>3079</v>
      </c>
      <c r="K95" s="93">
        <v>146</v>
      </c>
      <c r="L95" s="42">
        <f t="shared" si="11"/>
        <v>308341.06799999997</v>
      </c>
      <c r="M95" s="89">
        <v>0</v>
      </c>
      <c r="N95" s="89">
        <v>0</v>
      </c>
      <c r="O95" s="89">
        <v>0</v>
      </c>
      <c r="P95" s="89">
        <f>Лист2!C93</f>
        <v>308341.06799999997</v>
      </c>
      <c r="Q95" s="93">
        <f t="shared" si="9"/>
        <v>96.749629118293058</v>
      </c>
      <c r="R95" s="93">
        <v>9234</v>
      </c>
      <c r="S95" s="94" t="s">
        <v>224</v>
      </c>
    </row>
    <row r="96" spans="1:19" s="88" customFormat="1" ht="15" customHeight="1" x14ac:dyDescent="0.25">
      <c r="A96" s="98">
        <v>77</v>
      </c>
      <c r="B96" s="39" t="s">
        <v>98</v>
      </c>
      <c r="C96" s="39">
        <v>1970</v>
      </c>
      <c r="D96" s="39"/>
      <c r="E96" s="40" t="s">
        <v>77</v>
      </c>
      <c r="F96" s="41">
        <v>5</v>
      </c>
      <c r="G96" s="41">
        <v>6</v>
      </c>
      <c r="H96" s="42">
        <v>5608.8</v>
      </c>
      <c r="I96" s="42">
        <v>4499</v>
      </c>
      <c r="J96" s="42">
        <v>4284.7</v>
      </c>
      <c r="K96" s="41">
        <v>184</v>
      </c>
      <c r="L96" s="42">
        <f t="shared" si="11"/>
        <v>6515119.1899999995</v>
      </c>
      <c r="M96" s="42">
        <v>0</v>
      </c>
      <c r="N96" s="42">
        <v>0</v>
      </c>
      <c r="O96" s="42">
        <v>0</v>
      </c>
      <c r="P96" s="89">
        <f>Лист2!C94</f>
        <v>6515119.1899999995</v>
      </c>
      <c r="Q96" s="93">
        <f t="shared" si="9"/>
        <v>1448.1260702378306</v>
      </c>
      <c r="R96" s="41">
        <v>9234</v>
      </c>
      <c r="S96" s="94" t="s">
        <v>224</v>
      </c>
    </row>
    <row r="97" spans="1:19" s="88" customFormat="1" ht="15" customHeight="1" x14ac:dyDescent="0.25">
      <c r="A97" s="98">
        <v>78</v>
      </c>
      <c r="B97" s="39" t="s">
        <v>99</v>
      </c>
      <c r="C97" s="39">
        <v>1970</v>
      </c>
      <c r="D97" s="39"/>
      <c r="E97" s="40" t="s">
        <v>77</v>
      </c>
      <c r="F97" s="41">
        <v>5</v>
      </c>
      <c r="G97" s="41">
        <v>4</v>
      </c>
      <c r="H97" s="42">
        <v>4011.8</v>
      </c>
      <c r="I97" s="42">
        <v>3226.5</v>
      </c>
      <c r="J97" s="42">
        <v>3042.2</v>
      </c>
      <c r="K97" s="41">
        <v>112</v>
      </c>
      <c r="L97" s="42">
        <f t="shared" si="11"/>
        <v>4164173.0219999999</v>
      </c>
      <c r="M97" s="42">
        <v>0</v>
      </c>
      <c r="N97" s="42">
        <v>0</v>
      </c>
      <c r="O97" s="42">
        <v>0</v>
      </c>
      <c r="P97" s="89">
        <f>Лист2!C95</f>
        <v>4164173.0219999999</v>
      </c>
      <c r="Q97" s="93">
        <f t="shared" si="9"/>
        <v>1290.6161543468154</v>
      </c>
      <c r="R97" s="41">
        <v>9234</v>
      </c>
      <c r="S97" s="94" t="s">
        <v>224</v>
      </c>
    </row>
    <row r="98" spans="1:19" s="88" customFormat="1" ht="15" customHeight="1" x14ac:dyDescent="0.25">
      <c r="A98" s="98">
        <v>79</v>
      </c>
      <c r="B98" s="79" t="s">
        <v>100</v>
      </c>
      <c r="C98" s="96">
        <v>1971</v>
      </c>
      <c r="D98" s="92"/>
      <c r="E98" s="95" t="s">
        <v>77</v>
      </c>
      <c r="F98" s="93">
        <v>5</v>
      </c>
      <c r="G98" s="93">
        <v>6</v>
      </c>
      <c r="H98" s="89">
        <v>5868.7</v>
      </c>
      <c r="I98" s="89">
        <v>4715.6000000000004</v>
      </c>
      <c r="J98" s="89">
        <v>4635.8</v>
      </c>
      <c r="K98" s="93">
        <v>194</v>
      </c>
      <c r="L98" s="42">
        <f t="shared" si="11"/>
        <v>457663.47200000001</v>
      </c>
      <c r="M98" s="89">
        <v>0</v>
      </c>
      <c r="N98" s="89">
        <v>0</v>
      </c>
      <c r="O98" s="89">
        <v>0</v>
      </c>
      <c r="P98" s="89">
        <f>Лист2!C96</f>
        <v>457663.47200000001</v>
      </c>
      <c r="Q98" s="93">
        <f t="shared" si="9"/>
        <v>97.053073203834074</v>
      </c>
      <c r="R98" s="93">
        <v>9234</v>
      </c>
      <c r="S98" s="94" t="s">
        <v>224</v>
      </c>
    </row>
    <row r="99" spans="1:19" s="88" customFormat="1" ht="15" customHeight="1" x14ac:dyDescent="0.25">
      <c r="A99" s="98">
        <v>80</v>
      </c>
      <c r="B99" s="39" t="s">
        <v>101</v>
      </c>
      <c r="C99" s="39">
        <v>1972</v>
      </c>
      <c r="D99" s="39"/>
      <c r="E99" s="40" t="s">
        <v>77</v>
      </c>
      <c r="F99" s="41">
        <v>5</v>
      </c>
      <c r="G99" s="41">
        <v>4</v>
      </c>
      <c r="H99" s="42">
        <v>4079.8</v>
      </c>
      <c r="I99" s="42">
        <v>3283.2</v>
      </c>
      <c r="J99" s="42">
        <v>3147.3</v>
      </c>
      <c r="K99" s="41">
        <v>122</v>
      </c>
      <c r="L99" s="42">
        <f t="shared" si="11"/>
        <v>1948340.898</v>
      </c>
      <c r="M99" s="42">
        <v>0</v>
      </c>
      <c r="N99" s="42">
        <v>0</v>
      </c>
      <c r="O99" s="42">
        <v>0</v>
      </c>
      <c r="P99" s="89">
        <f>Лист2!C97</f>
        <v>1948340.898</v>
      </c>
      <c r="Q99" s="93">
        <f t="shared" si="9"/>
        <v>593.42741776315791</v>
      </c>
      <c r="R99" s="41">
        <v>9234</v>
      </c>
      <c r="S99" s="94" t="s">
        <v>224</v>
      </c>
    </row>
    <row r="100" spans="1:19" s="88" customFormat="1" ht="15" customHeight="1" x14ac:dyDescent="0.25">
      <c r="A100" s="98">
        <v>81</v>
      </c>
      <c r="B100" s="39" t="s">
        <v>102</v>
      </c>
      <c r="C100" s="39">
        <v>1971</v>
      </c>
      <c r="D100" s="39"/>
      <c r="E100" s="40" t="s">
        <v>77</v>
      </c>
      <c r="F100" s="41">
        <v>5</v>
      </c>
      <c r="G100" s="41">
        <v>4</v>
      </c>
      <c r="H100" s="42">
        <v>3838.2</v>
      </c>
      <c r="I100" s="42">
        <v>3081.8</v>
      </c>
      <c r="J100" s="42">
        <v>3037.5</v>
      </c>
      <c r="K100" s="41">
        <v>134</v>
      </c>
      <c r="L100" s="42">
        <f t="shared" si="11"/>
        <v>4389095.6080000009</v>
      </c>
      <c r="M100" s="42">
        <v>0</v>
      </c>
      <c r="N100" s="42">
        <v>0</v>
      </c>
      <c r="O100" s="42">
        <v>0</v>
      </c>
      <c r="P100" s="89">
        <f>Лист2!C98</f>
        <v>4389095.6080000009</v>
      </c>
      <c r="Q100" s="93">
        <f t="shared" si="9"/>
        <v>1424.1987176325526</v>
      </c>
      <c r="R100" s="41">
        <v>9234</v>
      </c>
      <c r="S100" s="94" t="s">
        <v>224</v>
      </c>
    </row>
    <row r="101" spans="1:19" ht="15" customHeight="1" x14ac:dyDescent="0.25">
      <c r="A101" s="98">
        <v>82</v>
      </c>
      <c r="B101" s="79" t="s">
        <v>227</v>
      </c>
      <c r="C101" s="39">
        <v>1938</v>
      </c>
      <c r="D101" s="39"/>
      <c r="E101" s="40" t="s">
        <v>77</v>
      </c>
      <c r="F101" s="41">
        <v>3</v>
      </c>
      <c r="G101" s="41">
        <v>3</v>
      </c>
      <c r="H101" s="42">
        <v>2079.8000000000002</v>
      </c>
      <c r="I101" s="42">
        <v>1508.1</v>
      </c>
      <c r="J101" s="42">
        <v>1508.1</v>
      </c>
      <c r="K101" s="41">
        <v>56</v>
      </c>
      <c r="L101" s="89">
        <f t="shared" si="8"/>
        <v>4809576.3343200004</v>
      </c>
      <c r="M101" s="42">
        <v>0</v>
      </c>
      <c r="N101" s="42">
        <v>0</v>
      </c>
      <c r="O101" s="42">
        <v>0</v>
      </c>
      <c r="P101" s="89">
        <f>Лист2!C99</f>
        <v>4809576.3343200004</v>
      </c>
      <c r="Q101" s="93">
        <f t="shared" si="9"/>
        <v>3189.1627440620655</v>
      </c>
      <c r="R101" s="41">
        <v>9234</v>
      </c>
      <c r="S101" s="43" t="s">
        <v>224</v>
      </c>
    </row>
    <row r="102" spans="1:19" ht="15" customHeight="1" x14ac:dyDescent="0.25">
      <c r="A102" s="98">
        <v>83</v>
      </c>
      <c r="B102" s="79" t="s">
        <v>229</v>
      </c>
      <c r="C102" s="39">
        <v>1935</v>
      </c>
      <c r="D102" s="39"/>
      <c r="E102" s="40" t="s">
        <v>77</v>
      </c>
      <c r="F102" s="41">
        <v>2</v>
      </c>
      <c r="G102" s="41">
        <v>4</v>
      </c>
      <c r="H102" s="42">
        <v>960.5</v>
      </c>
      <c r="I102" s="42">
        <v>912.5</v>
      </c>
      <c r="J102" s="42">
        <v>804.4</v>
      </c>
      <c r="K102" s="41">
        <v>53</v>
      </c>
      <c r="L102" s="89">
        <f t="shared" si="8"/>
        <v>2188664.3260000004</v>
      </c>
      <c r="M102" s="42">
        <v>0</v>
      </c>
      <c r="N102" s="42">
        <v>0</v>
      </c>
      <c r="O102" s="42">
        <v>0</v>
      </c>
      <c r="P102" s="89">
        <f>Лист2!C100</f>
        <v>2188664.3260000004</v>
      </c>
      <c r="Q102" s="93">
        <f t="shared" si="9"/>
        <v>2398.5362476712335</v>
      </c>
      <c r="R102" s="41">
        <v>9234</v>
      </c>
      <c r="S102" s="43" t="s">
        <v>224</v>
      </c>
    </row>
    <row r="103" spans="1:19" ht="15" customHeight="1" x14ac:dyDescent="0.25">
      <c r="A103" s="98">
        <v>84</v>
      </c>
      <c r="B103" s="79" t="s">
        <v>228</v>
      </c>
      <c r="C103" s="39">
        <v>1954</v>
      </c>
      <c r="D103" s="39"/>
      <c r="E103" s="40" t="s">
        <v>77</v>
      </c>
      <c r="F103" s="41">
        <v>1</v>
      </c>
      <c r="G103" s="41">
        <v>1</v>
      </c>
      <c r="H103" s="42">
        <v>177.6</v>
      </c>
      <c r="I103" s="42">
        <v>177.6</v>
      </c>
      <c r="J103" s="42">
        <v>177.6</v>
      </c>
      <c r="K103" s="41">
        <v>26</v>
      </c>
      <c r="L103" s="89">
        <f t="shared" si="8"/>
        <v>937884.35075999994</v>
      </c>
      <c r="M103" s="42">
        <v>0</v>
      </c>
      <c r="N103" s="42">
        <v>0</v>
      </c>
      <c r="O103" s="42">
        <v>0</v>
      </c>
      <c r="P103" s="89">
        <f>Лист2!C101</f>
        <v>937884.35075999994</v>
      </c>
      <c r="Q103" s="93">
        <f t="shared" si="9"/>
        <v>5280.8803533783785</v>
      </c>
      <c r="R103" s="41">
        <v>9234</v>
      </c>
      <c r="S103" s="43" t="s">
        <v>224</v>
      </c>
    </row>
    <row r="104" spans="1:19" ht="15" customHeight="1" x14ac:dyDescent="0.25">
      <c r="A104" s="98">
        <v>85</v>
      </c>
      <c r="B104" s="79" t="s">
        <v>264</v>
      </c>
      <c r="C104" s="39">
        <v>1939</v>
      </c>
      <c r="D104" s="39"/>
      <c r="E104" s="40" t="s">
        <v>77</v>
      </c>
      <c r="F104" s="41">
        <v>1</v>
      </c>
      <c r="G104" s="41">
        <v>0</v>
      </c>
      <c r="H104" s="42">
        <v>116.9</v>
      </c>
      <c r="I104" s="42">
        <v>116.9</v>
      </c>
      <c r="J104" s="42">
        <v>116.9</v>
      </c>
      <c r="K104" s="41">
        <v>16</v>
      </c>
      <c r="L104" s="89">
        <f t="shared" si="8"/>
        <v>720881.70475999999</v>
      </c>
      <c r="M104" s="42">
        <v>0</v>
      </c>
      <c r="N104" s="42">
        <v>0</v>
      </c>
      <c r="O104" s="42">
        <v>0</v>
      </c>
      <c r="P104" s="89">
        <f>Лист2!C102</f>
        <v>720881.70475999999</v>
      </c>
      <c r="Q104" s="93">
        <f t="shared" si="9"/>
        <v>6166.6527353293413</v>
      </c>
      <c r="R104" s="41">
        <v>9234</v>
      </c>
      <c r="S104" s="43" t="s">
        <v>224</v>
      </c>
    </row>
    <row r="105" spans="1:19" ht="15" customHeight="1" x14ac:dyDescent="0.25">
      <c r="A105" s="98">
        <v>86</v>
      </c>
      <c r="B105" s="79" t="s">
        <v>248</v>
      </c>
      <c r="C105" s="39">
        <v>1937</v>
      </c>
      <c r="D105" s="39"/>
      <c r="E105" s="40" t="s">
        <v>77</v>
      </c>
      <c r="F105" s="41">
        <v>1</v>
      </c>
      <c r="G105" s="41">
        <v>0</v>
      </c>
      <c r="H105" s="42">
        <v>363.4</v>
      </c>
      <c r="I105" s="42">
        <v>363.4</v>
      </c>
      <c r="J105" s="42">
        <v>363.4</v>
      </c>
      <c r="K105" s="41">
        <v>22</v>
      </c>
      <c r="L105" s="89">
        <f t="shared" si="8"/>
        <v>1911945.5212399999</v>
      </c>
      <c r="M105" s="42">
        <v>0</v>
      </c>
      <c r="N105" s="42">
        <v>0</v>
      </c>
      <c r="O105" s="42">
        <v>0</v>
      </c>
      <c r="P105" s="89">
        <f>Лист2!C103</f>
        <v>1911945.5212399999</v>
      </c>
      <c r="Q105" s="93">
        <f t="shared" ref="Q105" si="12">P105/I105</f>
        <v>5261.2700089157952</v>
      </c>
      <c r="R105" s="41">
        <v>9234</v>
      </c>
      <c r="S105" s="43">
        <v>43830</v>
      </c>
    </row>
    <row r="106" spans="1:19" ht="15" customHeight="1" x14ac:dyDescent="0.25">
      <c r="A106" s="98">
        <v>87</v>
      </c>
      <c r="B106" s="79" t="s">
        <v>249</v>
      </c>
      <c r="C106" s="39">
        <v>1939</v>
      </c>
      <c r="D106" s="39"/>
      <c r="E106" s="40" t="s">
        <v>77</v>
      </c>
      <c r="F106" s="41">
        <v>1</v>
      </c>
      <c r="G106" s="41">
        <v>0</v>
      </c>
      <c r="H106" s="42">
        <v>126.5</v>
      </c>
      <c r="I106" s="42">
        <v>126.5</v>
      </c>
      <c r="J106" s="42">
        <v>126.5</v>
      </c>
      <c r="K106" s="41">
        <v>13</v>
      </c>
      <c r="L106" s="89">
        <f t="shared" si="8"/>
        <v>768596.88348000008</v>
      </c>
      <c r="M106" s="42">
        <v>0</v>
      </c>
      <c r="N106" s="42">
        <v>0</v>
      </c>
      <c r="O106" s="42">
        <v>0</v>
      </c>
      <c r="P106" s="89">
        <f>Лист2!C104</f>
        <v>768596.88348000008</v>
      </c>
      <c r="Q106" s="93">
        <f t="shared" ref="Q106" si="13">P106/I106</f>
        <v>6075.8646915415029</v>
      </c>
      <c r="R106" s="41">
        <v>9234</v>
      </c>
      <c r="S106" s="43" t="s">
        <v>224</v>
      </c>
    </row>
    <row r="107" spans="1:19" ht="15" customHeight="1" x14ac:dyDescent="0.25">
      <c r="A107" s="98">
        <v>88</v>
      </c>
      <c r="B107" s="79" t="s">
        <v>251</v>
      </c>
      <c r="C107" s="39">
        <v>1939</v>
      </c>
      <c r="D107" s="39"/>
      <c r="E107" s="40" t="s">
        <v>77</v>
      </c>
      <c r="F107" s="41">
        <v>1</v>
      </c>
      <c r="G107" s="41">
        <v>0</v>
      </c>
      <c r="H107" s="42">
        <v>191.4</v>
      </c>
      <c r="I107" s="42">
        <v>191.4</v>
      </c>
      <c r="J107" s="42">
        <v>191.4</v>
      </c>
      <c r="K107" s="41">
        <v>17</v>
      </c>
      <c r="L107" s="89">
        <f t="shared" si="8"/>
        <v>1080652.7578400001</v>
      </c>
      <c r="M107" s="42">
        <v>0</v>
      </c>
      <c r="N107" s="42">
        <v>0</v>
      </c>
      <c r="O107" s="42">
        <v>0</v>
      </c>
      <c r="P107" s="89">
        <f>Лист2!C105</f>
        <v>1080652.7578400001</v>
      </c>
      <c r="Q107" s="93">
        <f t="shared" ref="Q107" si="14">P107/I107</f>
        <v>5646.0436668756538</v>
      </c>
      <c r="R107" s="41">
        <v>9234</v>
      </c>
      <c r="S107" s="43" t="s">
        <v>224</v>
      </c>
    </row>
    <row r="108" spans="1:19" ht="15" customHeight="1" x14ac:dyDescent="0.25">
      <c r="A108" s="98">
        <v>89</v>
      </c>
      <c r="B108" s="79" t="s">
        <v>252</v>
      </c>
      <c r="C108" s="39">
        <v>1954</v>
      </c>
      <c r="D108" s="39"/>
      <c r="E108" s="40" t="s">
        <v>77</v>
      </c>
      <c r="F108" s="41">
        <v>2</v>
      </c>
      <c r="G108" s="41">
        <v>2</v>
      </c>
      <c r="H108" s="42">
        <v>611.20000000000005</v>
      </c>
      <c r="I108" s="42">
        <v>384.8</v>
      </c>
      <c r="J108" s="42">
        <v>384.8</v>
      </c>
      <c r="K108" s="41">
        <v>18</v>
      </c>
      <c r="L108" s="89">
        <f t="shared" si="8"/>
        <v>1019774.692</v>
      </c>
      <c r="M108" s="42">
        <v>0</v>
      </c>
      <c r="N108" s="42">
        <v>0</v>
      </c>
      <c r="O108" s="42">
        <v>0</v>
      </c>
      <c r="P108" s="89">
        <f>Лист2!C106</f>
        <v>1019774.692</v>
      </c>
      <c r="Q108" s="93">
        <f t="shared" ref="Q108" si="15">P108/I108</f>
        <v>2650.1421309771308</v>
      </c>
      <c r="R108" s="41">
        <v>9234</v>
      </c>
      <c r="S108" s="43" t="s">
        <v>224</v>
      </c>
    </row>
    <row r="109" spans="1:19" s="88" customFormat="1" ht="15" customHeight="1" x14ac:dyDescent="0.25">
      <c r="A109" s="98">
        <v>90</v>
      </c>
      <c r="B109" s="79" t="s">
        <v>106</v>
      </c>
      <c r="C109" s="96">
        <v>1962</v>
      </c>
      <c r="D109" s="92"/>
      <c r="E109" s="95" t="s">
        <v>77</v>
      </c>
      <c r="F109" s="93">
        <v>3</v>
      </c>
      <c r="G109" s="93">
        <v>2</v>
      </c>
      <c r="H109" s="89">
        <v>1318.7</v>
      </c>
      <c r="I109" s="89">
        <v>954.5</v>
      </c>
      <c r="J109" s="89">
        <v>954.5</v>
      </c>
      <c r="K109" s="93">
        <v>42</v>
      </c>
      <c r="L109" s="89">
        <f t="shared" si="8"/>
        <v>224150.386</v>
      </c>
      <c r="M109" s="89">
        <v>0</v>
      </c>
      <c r="N109" s="89">
        <v>0</v>
      </c>
      <c r="O109" s="89">
        <v>0</v>
      </c>
      <c r="P109" s="89">
        <f>Лист2!C107</f>
        <v>224150.386</v>
      </c>
      <c r="Q109" s="93">
        <f t="shared" si="9"/>
        <v>234.83539654269251</v>
      </c>
      <c r="R109" s="93">
        <v>9234</v>
      </c>
      <c r="S109" s="94" t="s">
        <v>224</v>
      </c>
    </row>
    <row r="110" spans="1:19" s="88" customFormat="1" ht="15" customHeight="1" x14ac:dyDescent="0.25">
      <c r="A110" s="98">
        <v>91</v>
      </c>
      <c r="B110" s="79" t="s">
        <v>253</v>
      </c>
      <c r="C110" s="96">
        <v>1954</v>
      </c>
      <c r="D110" s="92"/>
      <c r="E110" s="95" t="s">
        <v>77</v>
      </c>
      <c r="F110" s="93">
        <v>1</v>
      </c>
      <c r="G110" s="93">
        <v>0</v>
      </c>
      <c r="H110" s="89">
        <v>55.7</v>
      </c>
      <c r="I110" s="89">
        <v>55.7</v>
      </c>
      <c r="J110" s="89">
        <v>55.7</v>
      </c>
      <c r="K110" s="93">
        <v>6</v>
      </c>
      <c r="L110" s="89">
        <f t="shared" si="8"/>
        <v>337821.67920000001</v>
      </c>
      <c r="M110" s="89">
        <v>0</v>
      </c>
      <c r="N110" s="89">
        <v>0</v>
      </c>
      <c r="O110" s="89">
        <v>0</v>
      </c>
      <c r="P110" s="89">
        <f>Лист2!C108</f>
        <v>337821.67920000001</v>
      </c>
      <c r="Q110" s="93">
        <f t="shared" ref="Q110" si="16">P110/I110</f>
        <v>6065.0211705565525</v>
      </c>
      <c r="R110" s="93">
        <v>9234</v>
      </c>
      <c r="S110" s="94" t="s">
        <v>224</v>
      </c>
    </row>
    <row r="111" spans="1:19" s="88" customFormat="1" ht="15" customHeight="1" x14ac:dyDescent="0.25">
      <c r="A111" s="98">
        <v>92</v>
      </c>
      <c r="B111" s="79" t="s">
        <v>254</v>
      </c>
      <c r="C111" s="96">
        <v>1954</v>
      </c>
      <c r="D111" s="92"/>
      <c r="E111" s="95" t="s">
        <v>77</v>
      </c>
      <c r="F111" s="93">
        <v>2</v>
      </c>
      <c r="G111" s="93">
        <v>2</v>
      </c>
      <c r="H111" s="89">
        <v>606</v>
      </c>
      <c r="I111" s="89">
        <v>381.3</v>
      </c>
      <c r="J111" s="89">
        <v>381.3</v>
      </c>
      <c r="K111" s="93">
        <v>10</v>
      </c>
      <c r="L111" s="89">
        <f t="shared" si="8"/>
        <v>1467850.9620000001</v>
      </c>
      <c r="M111" s="89">
        <v>0</v>
      </c>
      <c r="N111" s="89">
        <v>0</v>
      </c>
      <c r="O111" s="89">
        <v>0</v>
      </c>
      <c r="P111" s="89">
        <f>Лист2!C109</f>
        <v>1467850.9620000001</v>
      </c>
      <c r="Q111" s="93">
        <f t="shared" ref="Q111" si="17">P111/I111</f>
        <v>3849.5960188827694</v>
      </c>
      <c r="R111" s="93">
        <v>9234</v>
      </c>
      <c r="S111" s="94" t="s">
        <v>224</v>
      </c>
    </row>
    <row r="112" spans="1:19" s="88" customFormat="1" ht="15" customHeight="1" x14ac:dyDescent="0.25">
      <c r="A112" s="98">
        <v>93</v>
      </c>
      <c r="B112" s="79" t="s">
        <v>255</v>
      </c>
      <c r="C112" s="96">
        <v>1954</v>
      </c>
      <c r="D112" s="92"/>
      <c r="E112" s="95" t="s">
        <v>77</v>
      </c>
      <c r="F112" s="93">
        <v>1</v>
      </c>
      <c r="G112" s="93">
        <v>0</v>
      </c>
      <c r="H112" s="89">
        <v>145.9</v>
      </c>
      <c r="I112" s="89">
        <v>145.9</v>
      </c>
      <c r="J112" s="89">
        <v>145.9</v>
      </c>
      <c r="K112" s="93">
        <v>16</v>
      </c>
      <c r="L112" s="89">
        <f t="shared" si="8"/>
        <v>664750.45791999996</v>
      </c>
      <c r="M112" s="89">
        <v>0</v>
      </c>
      <c r="N112" s="89">
        <v>0</v>
      </c>
      <c r="O112" s="89">
        <v>0</v>
      </c>
      <c r="P112" s="89">
        <f>Лист2!C110</f>
        <v>664750.45791999996</v>
      </c>
      <c r="Q112" s="93">
        <f t="shared" ref="Q112" si="18">P112/I112</f>
        <v>4556.206017272104</v>
      </c>
      <c r="R112" s="93">
        <v>9234</v>
      </c>
      <c r="S112" s="94" t="s">
        <v>224</v>
      </c>
    </row>
    <row r="113" spans="1:19" s="88" customFormat="1" ht="15" customHeight="1" x14ac:dyDescent="0.25">
      <c r="A113" s="98">
        <v>94</v>
      </c>
      <c r="B113" s="79" t="s">
        <v>256</v>
      </c>
      <c r="C113" s="96">
        <v>1937</v>
      </c>
      <c r="D113" s="92"/>
      <c r="E113" s="95" t="s">
        <v>77</v>
      </c>
      <c r="F113" s="93">
        <v>3</v>
      </c>
      <c r="G113" s="93">
        <v>5</v>
      </c>
      <c r="H113" s="89">
        <v>1984.6</v>
      </c>
      <c r="I113" s="89">
        <v>1402.2</v>
      </c>
      <c r="J113" s="89">
        <v>1402.2</v>
      </c>
      <c r="K113" s="93">
        <v>68</v>
      </c>
      <c r="L113" s="89">
        <f t="shared" si="8"/>
        <v>6696958.8889599992</v>
      </c>
      <c r="M113" s="89">
        <v>0</v>
      </c>
      <c r="N113" s="89">
        <v>0</v>
      </c>
      <c r="O113" s="89">
        <v>0</v>
      </c>
      <c r="P113" s="89">
        <f>Лист2!C111</f>
        <v>6696958.8889599992</v>
      </c>
      <c r="Q113" s="93">
        <f t="shared" ref="Q113" si="19">P113/I113</f>
        <v>4776.0368627585212</v>
      </c>
      <c r="R113" s="93">
        <v>9234</v>
      </c>
      <c r="S113" s="94" t="s">
        <v>224</v>
      </c>
    </row>
    <row r="114" spans="1:19" s="88" customFormat="1" ht="15" customHeight="1" x14ac:dyDescent="0.25">
      <c r="A114" s="98">
        <v>95</v>
      </c>
      <c r="B114" s="39" t="s">
        <v>242</v>
      </c>
      <c r="C114" s="96">
        <v>1952</v>
      </c>
      <c r="D114" s="92"/>
      <c r="E114" s="95" t="s">
        <v>77</v>
      </c>
      <c r="F114" s="93">
        <v>2</v>
      </c>
      <c r="G114" s="93">
        <v>2</v>
      </c>
      <c r="H114" s="89">
        <v>642.1</v>
      </c>
      <c r="I114" s="89">
        <v>405.4</v>
      </c>
      <c r="J114" s="89">
        <v>405.4</v>
      </c>
      <c r="K114" s="93">
        <v>27</v>
      </c>
      <c r="L114" s="89">
        <f t="shared" si="8"/>
        <v>2217504.6929600001</v>
      </c>
      <c r="M114" s="89">
        <v>0</v>
      </c>
      <c r="N114" s="89">
        <v>0</v>
      </c>
      <c r="O114" s="89">
        <v>0</v>
      </c>
      <c r="P114" s="89">
        <f>Лист2!C112</f>
        <v>2217504.6929600001</v>
      </c>
      <c r="Q114" s="93">
        <f t="shared" ref="Q114" si="20">P114/I114</f>
        <v>5469.9178415392207</v>
      </c>
      <c r="R114" s="93">
        <v>9234</v>
      </c>
      <c r="S114" s="94" t="s">
        <v>224</v>
      </c>
    </row>
    <row r="115" spans="1:19" s="88" customFormat="1" ht="15" customHeight="1" x14ac:dyDescent="0.25">
      <c r="A115" s="98">
        <v>96</v>
      </c>
      <c r="B115" s="79" t="s">
        <v>246</v>
      </c>
      <c r="C115" s="96">
        <v>1939</v>
      </c>
      <c r="D115" s="92"/>
      <c r="E115" s="95" t="s">
        <v>77</v>
      </c>
      <c r="F115" s="93">
        <v>1</v>
      </c>
      <c r="G115" s="93">
        <v>0</v>
      </c>
      <c r="H115" s="89">
        <v>252.7</v>
      </c>
      <c r="I115" s="89">
        <v>252.7</v>
      </c>
      <c r="J115" s="89">
        <v>252.7</v>
      </c>
      <c r="K115" s="93">
        <v>18</v>
      </c>
      <c r="L115" s="89">
        <f t="shared" si="8"/>
        <v>1377317.32996</v>
      </c>
      <c r="M115" s="89">
        <v>0</v>
      </c>
      <c r="N115" s="89">
        <v>0</v>
      </c>
      <c r="O115" s="89">
        <v>0</v>
      </c>
      <c r="P115" s="89">
        <f>Лист2!C113</f>
        <v>1377317.32996</v>
      </c>
      <c r="Q115" s="93">
        <f t="shared" ref="Q115" si="21">P115/I115</f>
        <v>5450.4049464186783</v>
      </c>
      <c r="R115" s="93">
        <v>9234</v>
      </c>
      <c r="S115" s="94" t="s">
        <v>224</v>
      </c>
    </row>
    <row r="116" spans="1:19" s="88" customFormat="1" ht="15" customHeight="1" x14ac:dyDescent="0.25">
      <c r="A116" s="98">
        <v>97</v>
      </c>
      <c r="B116" s="79" t="s">
        <v>247</v>
      </c>
      <c r="C116" s="96">
        <v>1939</v>
      </c>
      <c r="D116" s="92"/>
      <c r="E116" s="95" t="s">
        <v>77</v>
      </c>
      <c r="F116" s="93">
        <v>1</v>
      </c>
      <c r="G116" s="93">
        <v>0</v>
      </c>
      <c r="H116" s="89">
        <v>233.7</v>
      </c>
      <c r="I116" s="89">
        <v>233.7</v>
      </c>
      <c r="J116" s="89">
        <v>233.7</v>
      </c>
      <c r="K116" s="93">
        <v>22</v>
      </c>
      <c r="L116" s="89">
        <f t="shared" si="8"/>
        <v>1284846.7295200001</v>
      </c>
      <c r="M116" s="89">
        <v>0</v>
      </c>
      <c r="N116" s="89">
        <v>0</v>
      </c>
      <c r="O116" s="89">
        <v>0</v>
      </c>
      <c r="P116" s="89">
        <f>Лист2!C114</f>
        <v>1284846.7295200001</v>
      </c>
      <c r="Q116" s="93">
        <f t="shared" ref="Q116" si="22">P116/I116</f>
        <v>5497.8465105691066</v>
      </c>
      <c r="R116" s="93">
        <v>9234</v>
      </c>
      <c r="S116" s="94" t="s">
        <v>224</v>
      </c>
    </row>
    <row r="117" spans="1:19" ht="15" customHeight="1" x14ac:dyDescent="0.25">
      <c r="A117" s="98">
        <v>98</v>
      </c>
      <c r="B117" s="39" t="s">
        <v>194</v>
      </c>
      <c r="C117" s="39">
        <v>1926</v>
      </c>
      <c r="D117" s="39"/>
      <c r="E117" s="40" t="s">
        <v>77</v>
      </c>
      <c r="F117" s="41">
        <v>2</v>
      </c>
      <c r="G117" s="41">
        <v>1</v>
      </c>
      <c r="H117" s="42">
        <v>335.9</v>
      </c>
      <c r="I117" s="42">
        <v>323.89999999999998</v>
      </c>
      <c r="J117" s="42">
        <v>323.89999999999998</v>
      </c>
      <c r="K117" s="41">
        <v>12</v>
      </c>
      <c r="L117" s="89">
        <f t="shared" si="8"/>
        <v>1590491.452</v>
      </c>
      <c r="M117" s="42">
        <v>0</v>
      </c>
      <c r="N117" s="42">
        <v>0</v>
      </c>
      <c r="O117" s="42">
        <v>0</v>
      </c>
      <c r="P117" s="89">
        <f>Лист2!C115</f>
        <v>1590491.452</v>
      </c>
      <c r="Q117" s="93">
        <f t="shared" si="9"/>
        <v>4910.4398024081511</v>
      </c>
      <c r="R117" s="41">
        <v>9234</v>
      </c>
      <c r="S117" s="43" t="s">
        <v>224</v>
      </c>
    </row>
    <row r="118" spans="1:19" ht="15" customHeight="1" x14ac:dyDescent="0.25">
      <c r="A118" s="98">
        <v>99</v>
      </c>
      <c r="B118" s="39" t="s">
        <v>195</v>
      </c>
      <c r="C118" s="39">
        <v>1929</v>
      </c>
      <c r="D118" s="39"/>
      <c r="E118" s="40" t="s">
        <v>77</v>
      </c>
      <c r="F118" s="41">
        <v>2</v>
      </c>
      <c r="G118" s="41">
        <v>3</v>
      </c>
      <c r="H118" s="42">
        <v>1211.0999999999999</v>
      </c>
      <c r="I118" s="42">
        <v>773.4</v>
      </c>
      <c r="J118" s="42">
        <v>773.4</v>
      </c>
      <c r="K118" s="41">
        <v>79</v>
      </c>
      <c r="L118" s="89">
        <f t="shared" si="8"/>
        <v>4324110.6379999993</v>
      </c>
      <c r="M118" s="42">
        <v>0</v>
      </c>
      <c r="N118" s="42">
        <v>0</v>
      </c>
      <c r="O118" s="42">
        <v>0</v>
      </c>
      <c r="P118" s="89">
        <f>Лист2!C116</f>
        <v>4324110.6379999993</v>
      </c>
      <c r="Q118" s="93">
        <f t="shared" si="9"/>
        <v>5591.0403904835784</v>
      </c>
      <c r="R118" s="41">
        <v>9234</v>
      </c>
      <c r="S118" s="43" t="s">
        <v>224</v>
      </c>
    </row>
    <row r="119" spans="1:19" ht="15" customHeight="1" x14ac:dyDescent="0.25">
      <c r="A119" s="98">
        <v>100</v>
      </c>
      <c r="B119" s="39" t="s">
        <v>196</v>
      </c>
      <c r="C119" s="39">
        <v>1917</v>
      </c>
      <c r="D119" s="39"/>
      <c r="E119" s="40" t="s">
        <v>77</v>
      </c>
      <c r="F119" s="41">
        <v>2</v>
      </c>
      <c r="G119" s="41">
        <v>1</v>
      </c>
      <c r="H119" s="42">
        <v>864.5</v>
      </c>
      <c r="I119" s="42">
        <v>565</v>
      </c>
      <c r="J119" s="42">
        <v>385.7</v>
      </c>
      <c r="K119" s="41">
        <v>72</v>
      </c>
      <c r="L119" s="89">
        <f t="shared" si="8"/>
        <v>2571186.8499999996</v>
      </c>
      <c r="M119" s="42">
        <v>0</v>
      </c>
      <c r="N119" s="42">
        <v>0</v>
      </c>
      <c r="O119" s="42">
        <v>0</v>
      </c>
      <c r="P119" s="89">
        <f>Лист2!C117</f>
        <v>2571186.8499999996</v>
      </c>
      <c r="Q119" s="93">
        <f t="shared" si="9"/>
        <v>4550.7731858407069</v>
      </c>
      <c r="R119" s="41">
        <v>9234</v>
      </c>
      <c r="S119" s="43" t="s">
        <v>224</v>
      </c>
    </row>
    <row r="120" spans="1:19" ht="15" customHeight="1" x14ac:dyDescent="0.25">
      <c r="A120" s="98">
        <v>101</v>
      </c>
      <c r="B120" s="39" t="s">
        <v>259</v>
      </c>
      <c r="C120" s="39">
        <v>1953</v>
      </c>
      <c r="D120" s="39"/>
      <c r="E120" s="40" t="s">
        <v>77</v>
      </c>
      <c r="F120" s="41">
        <v>2</v>
      </c>
      <c r="G120" s="41">
        <v>2</v>
      </c>
      <c r="H120" s="42">
        <v>399.9</v>
      </c>
      <c r="I120" s="42">
        <v>375.9</v>
      </c>
      <c r="J120" s="42">
        <v>343.8</v>
      </c>
      <c r="K120" s="41">
        <v>39</v>
      </c>
      <c r="L120" s="89">
        <f t="shared" ref="L120" si="23">P120</f>
        <v>1548942.90032</v>
      </c>
      <c r="M120" s="42">
        <v>0</v>
      </c>
      <c r="N120" s="42">
        <v>0</v>
      </c>
      <c r="O120" s="42">
        <v>0</v>
      </c>
      <c r="P120" s="89">
        <f>Лист2!C118</f>
        <v>1548942.90032</v>
      </c>
      <c r="Q120" s="93">
        <f t="shared" ref="Q120" si="24">P120/I120</f>
        <v>4120.6249010907159</v>
      </c>
      <c r="R120" s="41">
        <v>9234</v>
      </c>
      <c r="S120" s="43" t="s">
        <v>224</v>
      </c>
    </row>
    <row r="121" spans="1:19" ht="15" customHeight="1" x14ac:dyDescent="0.25">
      <c r="A121" s="98">
        <v>102</v>
      </c>
      <c r="B121" s="39" t="s">
        <v>260</v>
      </c>
      <c r="C121" s="39">
        <v>1937</v>
      </c>
      <c r="D121" s="39"/>
      <c r="E121" s="40" t="s">
        <v>77</v>
      </c>
      <c r="F121" s="41">
        <v>1</v>
      </c>
      <c r="G121" s="41">
        <v>0</v>
      </c>
      <c r="H121" s="42">
        <v>221.7</v>
      </c>
      <c r="I121" s="42">
        <v>221.7</v>
      </c>
      <c r="J121" s="42">
        <v>221.7</v>
      </c>
      <c r="K121" s="41">
        <v>21</v>
      </c>
      <c r="L121" s="89">
        <f t="shared" ref="L121" si="25">P121</f>
        <v>1227061.13112</v>
      </c>
      <c r="M121" s="42">
        <v>0</v>
      </c>
      <c r="N121" s="42">
        <v>0</v>
      </c>
      <c r="O121" s="42">
        <v>0</v>
      </c>
      <c r="P121" s="89">
        <f>Лист2!C119</f>
        <v>1227061.13112</v>
      </c>
      <c r="Q121" s="93">
        <f t="shared" ref="Q121" si="26">P121/I121</f>
        <v>5534.7818273342355</v>
      </c>
      <c r="R121" s="41">
        <v>9234</v>
      </c>
      <c r="S121" s="43" t="s">
        <v>224</v>
      </c>
    </row>
    <row r="122" spans="1:19" ht="15" customHeight="1" x14ac:dyDescent="0.25">
      <c r="A122" s="98">
        <v>103</v>
      </c>
      <c r="B122" s="39" t="s">
        <v>197</v>
      </c>
      <c r="C122" s="39">
        <v>1930</v>
      </c>
      <c r="D122" s="39"/>
      <c r="E122" s="40" t="s">
        <v>77</v>
      </c>
      <c r="F122" s="41">
        <v>2</v>
      </c>
      <c r="G122" s="41">
        <v>4</v>
      </c>
      <c r="H122" s="42">
        <v>673</v>
      </c>
      <c r="I122" s="42">
        <v>625</v>
      </c>
      <c r="J122" s="42">
        <v>625</v>
      </c>
      <c r="K122" s="41">
        <v>42</v>
      </c>
      <c r="L122" s="89">
        <f t="shared" si="8"/>
        <v>3651365.452</v>
      </c>
      <c r="M122" s="42">
        <v>0</v>
      </c>
      <c r="N122" s="42">
        <v>0</v>
      </c>
      <c r="O122" s="42">
        <v>0</v>
      </c>
      <c r="P122" s="89">
        <f>Лист2!C120</f>
        <v>3651365.452</v>
      </c>
      <c r="Q122" s="93">
        <f t="shared" si="9"/>
        <v>5842.1847232</v>
      </c>
      <c r="R122" s="41">
        <v>9234</v>
      </c>
      <c r="S122" s="43" t="s">
        <v>224</v>
      </c>
    </row>
    <row r="123" spans="1:19" ht="15" customHeight="1" x14ac:dyDescent="0.25">
      <c r="A123" s="98">
        <v>104</v>
      </c>
      <c r="B123" s="39" t="s">
        <v>261</v>
      </c>
      <c r="C123" s="39">
        <v>1954</v>
      </c>
      <c r="D123" s="39"/>
      <c r="E123" s="40" t="s">
        <v>77</v>
      </c>
      <c r="F123" s="41">
        <v>1</v>
      </c>
      <c r="G123" s="41">
        <v>0</v>
      </c>
      <c r="H123" s="42">
        <v>110.7</v>
      </c>
      <c r="I123" s="42">
        <v>110.7</v>
      </c>
      <c r="J123" s="42">
        <v>110.7</v>
      </c>
      <c r="K123" s="41">
        <v>14</v>
      </c>
      <c r="L123" s="89">
        <f t="shared" ref="L123" si="27">P123</f>
        <v>536473.44128000003</v>
      </c>
      <c r="M123" s="42">
        <v>0</v>
      </c>
      <c r="N123" s="42">
        <v>0</v>
      </c>
      <c r="O123" s="42">
        <v>0</v>
      </c>
      <c r="P123" s="89">
        <f>Лист2!C121</f>
        <v>536473.44128000003</v>
      </c>
      <c r="Q123" s="93">
        <f t="shared" ref="Q123" si="28">P123/I123</f>
        <v>4846.1918814814817</v>
      </c>
      <c r="R123" s="41">
        <v>9234</v>
      </c>
      <c r="S123" s="43" t="s">
        <v>224</v>
      </c>
    </row>
    <row r="124" spans="1:19" ht="15" customHeight="1" x14ac:dyDescent="0.25">
      <c r="A124" s="98">
        <v>105</v>
      </c>
      <c r="B124" s="39" t="s">
        <v>262</v>
      </c>
      <c r="C124" s="39">
        <v>1954</v>
      </c>
      <c r="D124" s="39"/>
      <c r="E124" s="40" t="s">
        <v>77</v>
      </c>
      <c r="F124" s="41">
        <v>1</v>
      </c>
      <c r="G124" s="41">
        <v>0</v>
      </c>
      <c r="H124" s="42">
        <v>135.80000000000001</v>
      </c>
      <c r="I124" s="42">
        <v>135.80000000000001</v>
      </c>
      <c r="J124" s="42">
        <v>135.80000000000001</v>
      </c>
      <c r="K124" s="41">
        <v>13</v>
      </c>
      <c r="L124" s="89">
        <f t="shared" ref="L124" si="29">P124</f>
        <v>628819.7352</v>
      </c>
      <c r="M124" s="42">
        <v>0</v>
      </c>
      <c r="N124" s="42">
        <v>0</v>
      </c>
      <c r="O124" s="42">
        <v>0</v>
      </c>
      <c r="P124" s="89">
        <f>Лист2!C122</f>
        <v>628819.7352</v>
      </c>
      <c r="Q124" s="93">
        <f t="shared" ref="Q124" si="30">P124/I124</f>
        <v>4630.4840589101614</v>
      </c>
      <c r="R124" s="41">
        <v>9234</v>
      </c>
      <c r="S124" s="43" t="s">
        <v>224</v>
      </c>
    </row>
    <row r="125" spans="1:19" ht="15" customHeight="1" x14ac:dyDescent="0.25">
      <c r="A125" s="98">
        <v>106</v>
      </c>
      <c r="B125" s="39" t="s">
        <v>198</v>
      </c>
      <c r="C125" s="39">
        <v>1930</v>
      </c>
      <c r="D125" s="39"/>
      <c r="E125" s="40" t="s">
        <v>77</v>
      </c>
      <c r="F125" s="41">
        <v>2</v>
      </c>
      <c r="G125" s="41">
        <v>2</v>
      </c>
      <c r="H125" s="42">
        <v>614.20000000000005</v>
      </c>
      <c r="I125" s="42">
        <v>386.8</v>
      </c>
      <c r="J125" s="42">
        <v>386.8</v>
      </c>
      <c r="K125" s="41">
        <v>13</v>
      </c>
      <c r="L125" s="89">
        <f t="shared" si="8"/>
        <v>2407143.6719999998</v>
      </c>
      <c r="M125" s="42">
        <v>0</v>
      </c>
      <c r="N125" s="42">
        <v>0</v>
      </c>
      <c r="O125" s="42">
        <v>0</v>
      </c>
      <c r="P125" s="89">
        <f>Лист2!C123</f>
        <v>2407143.6719999998</v>
      </c>
      <c r="Q125" s="93">
        <f t="shared" si="9"/>
        <v>6223.2256256463279</v>
      </c>
      <c r="R125" s="41">
        <v>9234</v>
      </c>
      <c r="S125" s="43" t="s">
        <v>224</v>
      </c>
    </row>
    <row r="126" spans="1:19" ht="15" customHeight="1" x14ac:dyDescent="0.25">
      <c r="A126" s="98">
        <v>107</v>
      </c>
      <c r="B126" s="39" t="s">
        <v>235</v>
      </c>
      <c r="C126" s="39">
        <v>1953</v>
      </c>
      <c r="D126" s="39"/>
      <c r="E126" s="40" t="s">
        <v>77</v>
      </c>
      <c r="F126" s="41">
        <v>2</v>
      </c>
      <c r="G126" s="41">
        <v>1</v>
      </c>
      <c r="H126" s="42">
        <v>272.8</v>
      </c>
      <c r="I126" s="42">
        <v>260.8</v>
      </c>
      <c r="J126" s="42">
        <v>260.8</v>
      </c>
      <c r="K126" s="41">
        <v>22</v>
      </c>
      <c r="L126" s="89">
        <f t="shared" si="8"/>
        <v>1478699.6646400001</v>
      </c>
      <c r="M126" s="42">
        <v>0</v>
      </c>
      <c r="N126" s="42">
        <v>0</v>
      </c>
      <c r="O126" s="42">
        <v>0</v>
      </c>
      <c r="P126" s="89">
        <f>Лист2!C124</f>
        <v>1478699.6646400001</v>
      </c>
      <c r="Q126" s="93">
        <f t="shared" ref="Q126" si="31">P126/I126</f>
        <v>5669.860677300614</v>
      </c>
      <c r="R126" s="41">
        <v>9234</v>
      </c>
      <c r="S126" s="43" t="s">
        <v>224</v>
      </c>
    </row>
    <row r="127" spans="1:19" ht="15" customHeight="1" x14ac:dyDescent="0.25">
      <c r="A127" s="98">
        <v>108</v>
      </c>
      <c r="B127" s="39" t="s">
        <v>236</v>
      </c>
      <c r="C127" s="39">
        <v>1954</v>
      </c>
      <c r="D127" s="39"/>
      <c r="E127" s="40" t="s">
        <v>77</v>
      </c>
      <c r="F127" s="41">
        <v>2</v>
      </c>
      <c r="G127" s="41">
        <v>1</v>
      </c>
      <c r="H127" s="42">
        <v>384.2</v>
      </c>
      <c r="I127" s="42">
        <v>372.2</v>
      </c>
      <c r="J127" s="42">
        <v>372.2</v>
      </c>
      <c r="K127" s="41">
        <v>11</v>
      </c>
      <c r="L127" s="89">
        <f t="shared" si="8"/>
        <v>567569.68584000005</v>
      </c>
      <c r="M127" s="42">
        <v>0</v>
      </c>
      <c r="N127" s="42">
        <v>0</v>
      </c>
      <c r="O127" s="42">
        <v>0</v>
      </c>
      <c r="P127" s="89">
        <f>Лист2!C125</f>
        <v>567569.68584000005</v>
      </c>
      <c r="Q127" s="93">
        <f t="shared" ref="Q127" si="32">P127/I127</f>
        <v>1524.9051204728642</v>
      </c>
      <c r="R127" s="41">
        <v>9234</v>
      </c>
      <c r="S127" s="43" t="s">
        <v>224</v>
      </c>
    </row>
    <row r="128" spans="1:19" ht="15" customHeight="1" x14ac:dyDescent="0.25">
      <c r="A128" s="98">
        <v>109</v>
      </c>
      <c r="B128" s="39" t="s">
        <v>237</v>
      </c>
      <c r="C128" s="39">
        <v>1954</v>
      </c>
      <c r="D128" s="39"/>
      <c r="E128" s="40" t="s">
        <v>77</v>
      </c>
      <c r="F128" s="41">
        <v>1</v>
      </c>
      <c r="G128" s="41">
        <v>0</v>
      </c>
      <c r="H128" s="42">
        <v>111.2</v>
      </c>
      <c r="I128" s="42">
        <v>111.2</v>
      </c>
      <c r="J128" s="42">
        <v>111.2</v>
      </c>
      <c r="K128" s="41">
        <v>15</v>
      </c>
      <c r="L128" s="89">
        <f t="shared" si="8"/>
        <v>538848.20984000002</v>
      </c>
      <c r="M128" s="42">
        <v>0</v>
      </c>
      <c r="N128" s="42">
        <v>0</v>
      </c>
      <c r="O128" s="42">
        <v>0</v>
      </c>
      <c r="P128" s="89">
        <f>Лист2!C126</f>
        <v>538848.20984000002</v>
      </c>
      <c r="Q128" s="93">
        <f t="shared" ref="Q128" si="33">P128/I128</f>
        <v>4845.7572827338126</v>
      </c>
      <c r="R128" s="41">
        <v>9234</v>
      </c>
      <c r="S128" s="43" t="s">
        <v>224</v>
      </c>
    </row>
    <row r="129" spans="1:19" ht="15" customHeight="1" x14ac:dyDescent="0.25">
      <c r="A129" s="98">
        <v>110</v>
      </c>
      <c r="B129" s="39" t="s">
        <v>238</v>
      </c>
      <c r="C129" s="39">
        <v>1954</v>
      </c>
      <c r="D129" s="39"/>
      <c r="E129" s="40" t="s">
        <v>77</v>
      </c>
      <c r="F129" s="41">
        <v>1</v>
      </c>
      <c r="G129" s="41">
        <v>0</v>
      </c>
      <c r="H129" s="42">
        <v>339.4</v>
      </c>
      <c r="I129" s="42">
        <v>339.4</v>
      </c>
      <c r="J129" s="42">
        <v>339.4</v>
      </c>
      <c r="K129" s="41">
        <v>45</v>
      </c>
      <c r="L129" s="89">
        <f t="shared" si="8"/>
        <v>1859325.2360799999</v>
      </c>
      <c r="M129" s="42">
        <v>0</v>
      </c>
      <c r="N129" s="42">
        <v>0</v>
      </c>
      <c r="O129" s="42">
        <v>0</v>
      </c>
      <c r="P129" s="89">
        <f>Лист2!C127</f>
        <v>1859325.2360799999</v>
      </c>
      <c r="Q129" s="93">
        <f t="shared" ref="Q129" si="34">P129/I129</f>
        <v>5478.2711728933418</v>
      </c>
      <c r="R129" s="41">
        <v>9234</v>
      </c>
      <c r="S129" s="43" t="s">
        <v>224</v>
      </c>
    </row>
    <row r="130" spans="1:19" ht="15" customHeight="1" x14ac:dyDescent="0.25">
      <c r="A130" s="98">
        <v>111</v>
      </c>
      <c r="B130" s="39" t="s">
        <v>239</v>
      </c>
      <c r="C130" s="39">
        <v>1954</v>
      </c>
      <c r="D130" s="39"/>
      <c r="E130" s="40" t="s">
        <v>77</v>
      </c>
      <c r="F130" s="41">
        <v>1</v>
      </c>
      <c r="G130" s="41">
        <v>0</v>
      </c>
      <c r="H130" s="42">
        <v>124.5</v>
      </c>
      <c r="I130" s="42">
        <v>124.5</v>
      </c>
      <c r="J130" s="42">
        <v>124.5</v>
      </c>
      <c r="K130" s="41">
        <v>19</v>
      </c>
      <c r="L130" s="89">
        <f t="shared" si="8"/>
        <v>588139.47536000004</v>
      </c>
      <c r="M130" s="42">
        <v>0</v>
      </c>
      <c r="N130" s="42">
        <v>0</v>
      </c>
      <c r="O130" s="42">
        <v>0</v>
      </c>
      <c r="P130" s="89">
        <f>Лист2!C128</f>
        <v>588139.47536000004</v>
      </c>
      <c r="Q130" s="93">
        <f t="shared" ref="Q130:Q131" si="35">P130/I130</f>
        <v>4724.0118502811247</v>
      </c>
      <c r="R130" s="41">
        <v>9234</v>
      </c>
      <c r="S130" s="43" t="s">
        <v>224</v>
      </c>
    </row>
    <row r="131" spans="1:19" ht="15" customHeight="1" x14ac:dyDescent="0.25">
      <c r="A131" s="98">
        <v>112</v>
      </c>
      <c r="B131" s="79" t="s">
        <v>109</v>
      </c>
      <c r="C131" s="79">
        <v>1974</v>
      </c>
      <c r="D131" s="79"/>
      <c r="E131" s="80" t="s">
        <v>77</v>
      </c>
      <c r="F131" s="90">
        <v>5</v>
      </c>
      <c r="G131" s="90">
        <v>7</v>
      </c>
      <c r="H131" s="81">
        <v>6713.7</v>
      </c>
      <c r="I131" s="81">
        <v>5390.6</v>
      </c>
      <c r="J131" s="81">
        <v>5390.6</v>
      </c>
      <c r="K131" s="90">
        <v>243</v>
      </c>
      <c r="L131" s="81">
        <f t="shared" si="8"/>
        <v>4932041.9400000004</v>
      </c>
      <c r="M131" s="81">
        <v>0</v>
      </c>
      <c r="N131" s="81">
        <v>0</v>
      </c>
      <c r="O131" s="81">
        <v>0</v>
      </c>
      <c r="P131" s="89">
        <f>Лист2!C129</f>
        <v>4932041.9400000004</v>
      </c>
      <c r="Q131" s="90">
        <f t="shared" si="35"/>
        <v>914.93376247542017</v>
      </c>
      <c r="R131" s="90">
        <v>9234</v>
      </c>
      <c r="S131" s="43" t="s">
        <v>224</v>
      </c>
    </row>
    <row r="132" spans="1:19" ht="15" customHeight="1" x14ac:dyDescent="0.25">
      <c r="A132" s="98">
        <v>113</v>
      </c>
      <c r="B132" s="39" t="s">
        <v>240</v>
      </c>
      <c r="C132" s="39">
        <v>1954</v>
      </c>
      <c r="D132" s="39"/>
      <c r="E132" s="40" t="s">
        <v>77</v>
      </c>
      <c r="F132" s="41">
        <v>1</v>
      </c>
      <c r="G132" s="41">
        <v>0</v>
      </c>
      <c r="H132" s="42">
        <v>141.4</v>
      </c>
      <c r="I132" s="42">
        <v>141.4</v>
      </c>
      <c r="J132" s="42">
        <v>141.4</v>
      </c>
      <c r="K132" s="41">
        <v>20</v>
      </c>
      <c r="L132" s="89">
        <f t="shared" si="8"/>
        <v>649903.21512000007</v>
      </c>
      <c r="M132" s="42">
        <v>0</v>
      </c>
      <c r="N132" s="42">
        <v>0</v>
      </c>
      <c r="O132" s="42">
        <v>0</v>
      </c>
      <c r="P132" s="89">
        <f>Лист2!C130</f>
        <v>649903.21512000007</v>
      </c>
      <c r="Q132" s="93">
        <f t="shared" ref="Q132" si="36">P132/I132</f>
        <v>4596.2037844413017</v>
      </c>
      <c r="R132" s="41">
        <v>9234</v>
      </c>
      <c r="S132" s="43" t="s">
        <v>224</v>
      </c>
    </row>
    <row r="133" spans="1:19" ht="15" customHeight="1" x14ac:dyDescent="0.25">
      <c r="A133" s="98">
        <v>114</v>
      </c>
      <c r="B133" s="39" t="s">
        <v>241</v>
      </c>
      <c r="C133" s="39">
        <v>1954</v>
      </c>
      <c r="D133" s="39"/>
      <c r="E133" s="40" t="s">
        <v>77</v>
      </c>
      <c r="F133" s="41">
        <v>1</v>
      </c>
      <c r="G133" s="41">
        <v>0</v>
      </c>
      <c r="H133" s="42">
        <v>100.8</v>
      </c>
      <c r="I133" s="42">
        <v>100.8</v>
      </c>
      <c r="J133" s="42">
        <v>100.8</v>
      </c>
      <c r="K133" s="41">
        <v>10</v>
      </c>
      <c r="L133" s="89">
        <f t="shared" si="8"/>
        <v>500542.71856000001</v>
      </c>
      <c r="M133" s="42">
        <v>0</v>
      </c>
      <c r="N133" s="42">
        <v>0</v>
      </c>
      <c r="O133" s="42">
        <v>0</v>
      </c>
      <c r="P133" s="89">
        <f>Лист2!C131</f>
        <v>500542.71856000001</v>
      </c>
      <c r="Q133" s="93">
        <f t="shared" ref="Q133:Q136" si="37">P133/I133</f>
        <v>4965.7015730158737</v>
      </c>
      <c r="R133" s="41">
        <v>9234</v>
      </c>
      <c r="S133" s="43" t="s">
        <v>224</v>
      </c>
    </row>
    <row r="134" spans="1:19" ht="15" customHeight="1" x14ac:dyDescent="0.25">
      <c r="A134" s="98">
        <v>115</v>
      </c>
      <c r="B134" s="79" t="s">
        <v>112</v>
      </c>
      <c r="C134" s="79">
        <v>1968</v>
      </c>
      <c r="D134" s="79"/>
      <c r="E134" s="80" t="s">
        <v>77</v>
      </c>
      <c r="F134" s="90">
        <v>5</v>
      </c>
      <c r="G134" s="90">
        <v>2</v>
      </c>
      <c r="H134" s="81">
        <v>2212.8000000000002</v>
      </c>
      <c r="I134" s="81">
        <v>1785.7</v>
      </c>
      <c r="J134" s="81">
        <v>1785.7</v>
      </c>
      <c r="K134" s="90">
        <v>85</v>
      </c>
      <c r="L134" s="81">
        <f>P134</f>
        <v>2781052.1179999998</v>
      </c>
      <c r="M134" s="81">
        <v>0</v>
      </c>
      <c r="N134" s="81">
        <v>0</v>
      </c>
      <c r="O134" s="81">
        <v>0</v>
      </c>
      <c r="P134" s="42">
        <f>Лист2!C132</f>
        <v>2781052.1179999998</v>
      </c>
      <c r="Q134" s="90">
        <f>P134/I134</f>
        <v>1557.4016452931621</v>
      </c>
      <c r="R134" s="90">
        <v>9234</v>
      </c>
      <c r="S134" s="97">
        <v>43830</v>
      </c>
    </row>
    <row r="135" spans="1:19" ht="15" customHeight="1" x14ac:dyDescent="0.25">
      <c r="A135" s="98">
        <v>116</v>
      </c>
      <c r="B135" s="79" t="s">
        <v>113</v>
      </c>
      <c r="C135" s="79">
        <v>1975</v>
      </c>
      <c r="D135" s="79"/>
      <c r="E135" s="80" t="s">
        <v>77</v>
      </c>
      <c r="F135" s="90">
        <v>9</v>
      </c>
      <c r="G135" s="90">
        <v>1</v>
      </c>
      <c r="H135" s="81">
        <v>2999.2</v>
      </c>
      <c r="I135" s="81">
        <v>2646.2</v>
      </c>
      <c r="J135" s="81">
        <v>2549</v>
      </c>
      <c r="K135" s="90">
        <v>125</v>
      </c>
      <c r="L135" s="81">
        <f>P135</f>
        <v>313469.44991999998</v>
      </c>
      <c r="M135" s="81">
        <v>0</v>
      </c>
      <c r="N135" s="81">
        <v>0</v>
      </c>
      <c r="O135" s="81">
        <v>0</v>
      </c>
      <c r="P135" s="89">
        <f>Лист2!C133</f>
        <v>313469.44991999998</v>
      </c>
      <c r="Q135" s="90">
        <f>P135/I135</f>
        <v>118.46022595419848</v>
      </c>
      <c r="R135" s="90">
        <v>9234</v>
      </c>
      <c r="S135" s="43" t="s">
        <v>224</v>
      </c>
    </row>
    <row r="136" spans="1:19" ht="15" customHeight="1" x14ac:dyDescent="0.25">
      <c r="A136" s="98">
        <v>117</v>
      </c>
      <c r="B136" s="79" t="s">
        <v>115</v>
      </c>
      <c r="C136" s="96">
        <v>1969</v>
      </c>
      <c r="D136" s="92"/>
      <c r="E136" s="95" t="s">
        <v>77</v>
      </c>
      <c r="F136" s="93">
        <v>5</v>
      </c>
      <c r="G136" s="93">
        <v>2</v>
      </c>
      <c r="H136" s="89">
        <v>2199.9</v>
      </c>
      <c r="I136" s="89">
        <v>1774.9</v>
      </c>
      <c r="J136" s="89">
        <v>1774.9</v>
      </c>
      <c r="K136" s="93">
        <v>82</v>
      </c>
      <c r="L136" s="89">
        <f t="shared" si="8"/>
        <v>348053.13799999998</v>
      </c>
      <c r="M136" s="89">
        <v>0</v>
      </c>
      <c r="N136" s="89">
        <v>0</v>
      </c>
      <c r="O136" s="89">
        <v>0</v>
      </c>
      <c r="P136" s="89">
        <f>Лист2!C134</f>
        <v>348053.13799999998</v>
      </c>
      <c r="Q136" s="93">
        <f t="shared" si="37"/>
        <v>196.09732266606568</v>
      </c>
      <c r="R136" s="93">
        <v>9234</v>
      </c>
      <c r="S136" s="94" t="s">
        <v>224</v>
      </c>
    </row>
    <row r="137" spans="1:19" ht="15" customHeight="1" x14ac:dyDescent="0.25">
      <c r="A137" s="98">
        <v>118</v>
      </c>
      <c r="B137" s="39" t="s">
        <v>117</v>
      </c>
      <c r="C137" s="39">
        <v>1974</v>
      </c>
      <c r="D137" s="39"/>
      <c r="E137" s="40" t="s">
        <v>77</v>
      </c>
      <c r="F137" s="41">
        <v>9</v>
      </c>
      <c r="G137" s="41">
        <v>1</v>
      </c>
      <c r="H137" s="42">
        <v>3053.7</v>
      </c>
      <c r="I137" s="42">
        <v>2695.2</v>
      </c>
      <c r="J137" s="42">
        <v>2597.8000000000002</v>
      </c>
      <c r="K137" s="41">
        <v>122</v>
      </c>
      <c r="L137" s="42">
        <f>P137</f>
        <v>707726.24</v>
      </c>
      <c r="M137" s="42">
        <v>0</v>
      </c>
      <c r="N137" s="42">
        <v>0</v>
      </c>
      <c r="O137" s="42">
        <v>0</v>
      </c>
      <c r="P137" s="42">
        <f>Лист2!C135</f>
        <v>707726.24</v>
      </c>
      <c r="Q137" s="41">
        <f>P137/I137</f>
        <v>262.5876521222915</v>
      </c>
      <c r="R137" s="41">
        <v>9234</v>
      </c>
      <c r="S137" s="43">
        <v>43830</v>
      </c>
    </row>
    <row r="138" spans="1:19" ht="15" customHeight="1" x14ac:dyDescent="0.25">
      <c r="A138" s="98">
        <v>119</v>
      </c>
      <c r="B138" s="39" t="s">
        <v>121</v>
      </c>
      <c r="C138" s="39">
        <v>1973</v>
      </c>
      <c r="D138" s="39"/>
      <c r="E138" s="40" t="s">
        <v>77</v>
      </c>
      <c r="F138" s="41">
        <v>5</v>
      </c>
      <c r="G138" s="41">
        <v>6</v>
      </c>
      <c r="H138" s="42">
        <v>4930.2</v>
      </c>
      <c r="I138" s="42">
        <v>3933.5</v>
      </c>
      <c r="J138" s="42">
        <v>3761.4</v>
      </c>
      <c r="K138" s="41">
        <v>161</v>
      </c>
      <c r="L138" s="42">
        <f>P138</f>
        <v>3869507.3914588238</v>
      </c>
      <c r="M138" s="42">
        <v>0</v>
      </c>
      <c r="N138" s="42">
        <v>0</v>
      </c>
      <c r="O138" s="42">
        <v>0</v>
      </c>
      <c r="P138" s="89">
        <f>Лист2!C136</f>
        <v>3869507.3914588238</v>
      </c>
      <c r="Q138" s="41">
        <f>P138/I138</f>
        <v>983.73138209198521</v>
      </c>
      <c r="R138" s="41">
        <v>9234</v>
      </c>
      <c r="S138" s="43" t="s">
        <v>224</v>
      </c>
    </row>
    <row r="139" spans="1:19" ht="15" customHeight="1" x14ac:dyDescent="0.25">
      <c r="A139" s="98">
        <v>120</v>
      </c>
      <c r="B139" s="39" t="s">
        <v>199</v>
      </c>
      <c r="C139" s="39">
        <v>1920</v>
      </c>
      <c r="D139" s="39"/>
      <c r="E139" s="40" t="s">
        <v>77</v>
      </c>
      <c r="F139" s="41">
        <v>1</v>
      </c>
      <c r="G139" s="41">
        <v>0</v>
      </c>
      <c r="H139" s="42">
        <v>177.6</v>
      </c>
      <c r="I139" s="42">
        <v>177.6</v>
      </c>
      <c r="J139" s="42">
        <v>177.6</v>
      </c>
      <c r="K139" s="41">
        <v>19</v>
      </c>
      <c r="L139" s="89">
        <f t="shared" si="8"/>
        <v>1013685.5700000001</v>
      </c>
      <c r="M139" s="42">
        <v>0</v>
      </c>
      <c r="N139" s="42">
        <v>0</v>
      </c>
      <c r="O139" s="42">
        <v>0</v>
      </c>
      <c r="P139" s="89">
        <f>Лист2!C137</f>
        <v>1013685.5700000001</v>
      </c>
      <c r="Q139" s="93">
        <f t="shared" si="9"/>
        <v>5707.6890202702707</v>
      </c>
      <c r="R139" s="41">
        <v>9234</v>
      </c>
      <c r="S139" s="43" t="s">
        <v>224</v>
      </c>
    </row>
    <row r="140" spans="1:19" ht="15" customHeight="1" x14ac:dyDescent="0.25">
      <c r="A140" s="98">
        <v>121</v>
      </c>
      <c r="B140" s="39" t="s">
        <v>200</v>
      </c>
      <c r="C140" s="39">
        <v>1917</v>
      </c>
      <c r="D140" s="39"/>
      <c r="E140" s="40" t="s">
        <v>77</v>
      </c>
      <c r="F140" s="41">
        <v>1</v>
      </c>
      <c r="G140" s="41">
        <v>0</v>
      </c>
      <c r="H140" s="42">
        <v>149.5</v>
      </c>
      <c r="I140" s="42">
        <v>149.5</v>
      </c>
      <c r="J140" s="42">
        <v>110.1</v>
      </c>
      <c r="K140" s="41">
        <v>20</v>
      </c>
      <c r="L140" s="89">
        <f t="shared" si="8"/>
        <v>877361.2</v>
      </c>
      <c r="M140" s="42">
        <v>0</v>
      </c>
      <c r="N140" s="42">
        <v>0</v>
      </c>
      <c r="O140" s="42">
        <v>0</v>
      </c>
      <c r="P140" s="89">
        <f>Лист2!C138</f>
        <v>877361.2</v>
      </c>
      <c r="Q140" s="93">
        <f t="shared" si="9"/>
        <v>5868.6367892976587</v>
      </c>
      <c r="R140" s="41">
        <v>9234</v>
      </c>
      <c r="S140" s="43" t="s">
        <v>224</v>
      </c>
    </row>
    <row r="141" spans="1:19" ht="15" customHeight="1" x14ac:dyDescent="0.25">
      <c r="A141" s="98">
        <v>122</v>
      </c>
      <c r="B141" s="39" t="s">
        <v>231</v>
      </c>
      <c r="C141" s="39">
        <v>1954</v>
      </c>
      <c r="D141" s="39"/>
      <c r="E141" s="40" t="s">
        <v>77</v>
      </c>
      <c r="F141" s="41">
        <v>1</v>
      </c>
      <c r="G141" s="41">
        <v>0</v>
      </c>
      <c r="H141" s="42">
        <v>236.4</v>
      </c>
      <c r="I141" s="42">
        <v>236.4</v>
      </c>
      <c r="J141" s="42">
        <v>236.4</v>
      </c>
      <c r="K141" s="41">
        <v>21</v>
      </c>
      <c r="L141" s="89">
        <f t="shared" si="8"/>
        <v>45218.38</v>
      </c>
      <c r="M141" s="42">
        <v>0</v>
      </c>
      <c r="N141" s="42">
        <v>0</v>
      </c>
      <c r="O141" s="42">
        <v>0</v>
      </c>
      <c r="P141" s="89">
        <f>Лист2!C139</f>
        <v>45218.38</v>
      </c>
      <c r="Q141" s="93">
        <f t="shared" si="9"/>
        <v>191.27910321489</v>
      </c>
      <c r="R141" s="41">
        <v>9234</v>
      </c>
      <c r="S141" s="43" t="s">
        <v>224</v>
      </c>
    </row>
    <row r="142" spans="1:19" ht="15" customHeight="1" x14ac:dyDescent="0.25">
      <c r="A142" s="98">
        <v>123</v>
      </c>
      <c r="B142" s="39" t="s">
        <v>201</v>
      </c>
      <c r="C142" s="39">
        <v>1920</v>
      </c>
      <c r="D142" s="39"/>
      <c r="E142" s="40" t="s">
        <v>77</v>
      </c>
      <c r="F142" s="41">
        <v>1</v>
      </c>
      <c r="G142" s="41">
        <v>0</v>
      </c>
      <c r="H142" s="42">
        <v>197.5</v>
      </c>
      <c r="I142" s="42">
        <v>197.5</v>
      </c>
      <c r="J142" s="42">
        <v>197.5</v>
      </c>
      <c r="K142" s="41">
        <v>13</v>
      </c>
      <c r="L142" s="89">
        <f t="shared" si="8"/>
        <v>1110004.04</v>
      </c>
      <c r="M142" s="42">
        <v>0</v>
      </c>
      <c r="N142" s="42">
        <v>0</v>
      </c>
      <c r="O142" s="42">
        <v>0</v>
      </c>
      <c r="P142" s="89">
        <f>Лист2!C140</f>
        <v>1110004.04</v>
      </c>
      <c r="Q142" s="93">
        <f t="shared" si="9"/>
        <v>5620.2736202531651</v>
      </c>
      <c r="R142" s="41">
        <v>9234</v>
      </c>
      <c r="S142" s="43" t="s">
        <v>224</v>
      </c>
    </row>
    <row r="143" spans="1:19" ht="15" customHeight="1" x14ac:dyDescent="0.25">
      <c r="A143" s="98">
        <v>124</v>
      </c>
      <c r="B143" s="39" t="s">
        <v>202</v>
      </c>
      <c r="C143" s="39">
        <v>1917</v>
      </c>
      <c r="D143" s="39"/>
      <c r="E143" s="40" t="s">
        <v>77</v>
      </c>
      <c r="F143" s="41">
        <v>1</v>
      </c>
      <c r="G143" s="41">
        <v>0</v>
      </c>
      <c r="H143" s="42">
        <v>154.30000000000001</v>
      </c>
      <c r="I143" s="42">
        <v>154.30000000000001</v>
      </c>
      <c r="J143" s="42">
        <v>154.30000000000001</v>
      </c>
      <c r="K143" s="41">
        <v>18</v>
      </c>
      <c r="L143" s="89">
        <f t="shared" si="8"/>
        <v>900475.44</v>
      </c>
      <c r="M143" s="42">
        <v>0</v>
      </c>
      <c r="N143" s="42">
        <v>0</v>
      </c>
      <c r="O143" s="42">
        <v>0</v>
      </c>
      <c r="P143" s="89">
        <f>Лист2!C141</f>
        <v>900475.44</v>
      </c>
      <c r="Q143" s="93">
        <f t="shared" si="9"/>
        <v>5835.8745301360977</v>
      </c>
      <c r="R143" s="41">
        <v>9234</v>
      </c>
      <c r="S143" s="43" t="s">
        <v>224</v>
      </c>
    </row>
    <row r="144" spans="1:19" ht="15" customHeight="1" x14ac:dyDescent="0.25">
      <c r="A144" s="98">
        <v>125</v>
      </c>
      <c r="B144" s="39" t="s">
        <v>203</v>
      </c>
      <c r="C144" s="39">
        <v>1920</v>
      </c>
      <c r="D144" s="39"/>
      <c r="E144" s="40" t="s">
        <v>77</v>
      </c>
      <c r="F144" s="41">
        <v>1</v>
      </c>
      <c r="G144" s="41">
        <v>0</v>
      </c>
      <c r="H144" s="42">
        <v>194.2</v>
      </c>
      <c r="I144" s="42">
        <v>194.2</v>
      </c>
      <c r="J144" s="42">
        <v>194.2</v>
      </c>
      <c r="K144" s="41">
        <v>22</v>
      </c>
      <c r="L144" s="89">
        <f t="shared" si="8"/>
        <v>1030368.85</v>
      </c>
      <c r="M144" s="42">
        <v>0</v>
      </c>
      <c r="N144" s="42">
        <v>0</v>
      </c>
      <c r="O144" s="42">
        <v>0</v>
      </c>
      <c r="P144" s="89">
        <f>Лист2!C142</f>
        <v>1030368.85</v>
      </c>
      <c r="Q144" s="93">
        <f t="shared" si="9"/>
        <v>5305.7098352214216</v>
      </c>
      <c r="R144" s="41">
        <v>9234</v>
      </c>
      <c r="S144" s="43" t="s">
        <v>224</v>
      </c>
    </row>
    <row r="145" spans="1:19" ht="15" customHeight="1" x14ac:dyDescent="0.25">
      <c r="A145" s="98">
        <v>126</v>
      </c>
      <c r="B145" s="39" t="s">
        <v>123</v>
      </c>
      <c r="C145" s="39">
        <v>1965</v>
      </c>
      <c r="D145" s="39"/>
      <c r="E145" s="40" t="s">
        <v>79</v>
      </c>
      <c r="F145" s="41">
        <v>2</v>
      </c>
      <c r="G145" s="41">
        <v>2</v>
      </c>
      <c r="H145" s="42">
        <v>641.1</v>
      </c>
      <c r="I145" s="42">
        <v>382.7</v>
      </c>
      <c r="J145" s="42">
        <v>382.7</v>
      </c>
      <c r="K145" s="41">
        <v>26</v>
      </c>
      <c r="L145" s="42">
        <f>P145</f>
        <v>705702</v>
      </c>
      <c r="M145" s="42">
        <v>0</v>
      </c>
      <c r="N145" s="42">
        <v>0</v>
      </c>
      <c r="O145" s="42">
        <v>0</v>
      </c>
      <c r="P145" s="89">
        <f>Лист2!C143</f>
        <v>705702</v>
      </c>
      <c r="Q145" s="41">
        <f>P145/I145</f>
        <v>1844.008361640972</v>
      </c>
      <c r="R145" s="41">
        <v>9234</v>
      </c>
      <c r="S145" s="43" t="s">
        <v>224</v>
      </c>
    </row>
    <row r="146" spans="1:19" ht="15" customHeight="1" x14ac:dyDescent="0.25">
      <c r="A146" s="98">
        <v>127</v>
      </c>
      <c r="B146" s="39" t="s">
        <v>125</v>
      </c>
      <c r="C146" s="39">
        <v>1969</v>
      </c>
      <c r="D146" s="39"/>
      <c r="E146" s="40" t="s">
        <v>79</v>
      </c>
      <c r="F146" s="41">
        <v>2</v>
      </c>
      <c r="G146" s="41">
        <v>1</v>
      </c>
      <c r="H146" s="42">
        <v>582.9</v>
      </c>
      <c r="I146" s="42">
        <v>364.1</v>
      </c>
      <c r="J146" s="42">
        <v>364.1</v>
      </c>
      <c r="K146" s="41">
        <v>20</v>
      </c>
      <c r="L146" s="42">
        <f>P146</f>
        <v>827917.87</v>
      </c>
      <c r="M146" s="42">
        <v>0</v>
      </c>
      <c r="N146" s="42">
        <v>0</v>
      </c>
      <c r="O146" s="42">
        <v>0</v>
      </c>
      <c r="P146" s="42">
        <f>Лист2!C144</f>
        <v>827917.87</v>
      </c>
      <c r="Q146" s="41">
        <f>P146/I146</f>
        <v>2273.8749519362809</v>
      </c>
      <c r="R146" s="41">
        <v>9234</v>
      </c>
      <c r="S146" s="43" t="s">
        <v>224</v>
      </c>
    </row>
    <row r="147" spans="1:19" ht="15" customHeight="1" x14ac:dyDescent="0.25">
      <c r="A147" s="98">
        <v>128</v>
      </c>
      <c r="B147" s="39" t="s">
        <v>126</v>
      </c>
      <c r="C147" s="39">
        <v>1968</v>
      </c>
      <c r="D147" s="39"/>
      <c r="E147" s="40" t="s">
        <v>77</v>
      </c>
      <c r="F147" s="41">
        <v>2</v>
      </c>
      <c r="G147" s="41">
        <v>1</v>
      </c>
      <c r="H147" s="42">
        <v>624.5</v>
      </c>
      <c r="I147" s="42">
        <v>404.3</v>
      </c>
      <c r="J147" s="42">
        <v>404.3</v>
      </c>
      <c r="K147" s="41">
        <v>24</v>
      </c>
      <c r="L147" s="89">
        <f t="shared" si="8"/>
        <v>87266.34</v>
      </c>
      <c r="M147" s="42">
        <v>0</v>
      </c>
      <c r="N147" s="42">
        <v>0</v>
      </c>
      <c r="O147" s="42">
        <v>0</v>
      </c>
      <c r="P147" s="89">
        <f>Лист2!C145</f>
        <v>87266.34</v>
      </c>
      <c r="Q147" s="93">
        <f t="shared" si="9"/>
        <v>215.84551075933712</v>
      </c>
      <c r="R147" s="41">
        <v>9234</v>
      </c>
      <c r="S147" s="43" t="s">
        <v>224</v>
      </c>
    </row>
    <row r="148" spans="1:19" ht="15" customHeight="1" x14ac:dyDescent="0.25">
      <c r="A148" s="98">
        <v>129</v>
      </c>
      <c r="B148" s="39" t="s">
        <v>128</v>
      </c>
      <c r="C148" s="39">
        <v>1968</v>
      </c>
      <c r="D148" s="39"/>
      <c r="E148" s="40" t="s">
        <v>77</v>
      </c>
      <c r="F148" s="41">
        <v>2</v>
      </c>
      <c r="G148" s="41">
        <v>2</v>
      </c>
      <c r="H148" s="42">
        <v>601.04999999999995</v>
      </c>
      <c r="I148" s="42">
        <v>374.3</v>
      </c>
      <c r="J148" s="42">
        <v>374.3</v>
      </c>
      <c r="K148" s="41">
        <v>21</v>
      </c>
      <c r="L148" s="42">
        <f>P148</f>
        <v>1974776.68</v>
      </c>
      <c r="M148" s="42">
        <v>0</v>
      </c>
      <c r="N148" s="42">
        <v>0</v>
      </c>
      <c r="O148" s="42">
        <v>0</v>
      </c>
      <c r="P148" s="89">
        <f>Лист2!C146</f>
        <v>1974776.68</v>
      </c>
      <c r="Q148" s="41">
        <f>P148/I148</f>
        <v>5275.9195297889391</v>
      </c>
      <c r="R148" s="41">
        <v>9234</v>
      </c>
      <c r="S148" s="43" t="s">
        <v>224</v>
      </c>
    </row>
    <row r="149" spans="1:19" ht="15" customHeight="1" x14ac:dyDescent="0.25">
      <c r="A149" s="98">
        <v>130</v>
      </c>
      <c r="B149" s="39" t="s">
        <v>127</v>
      </c>
      <c r="C149" s="39">
        <v>1965</v>
      </c>
      <c r="D149" s="39"/>
      <c r="E149" s="40" t="s">
        <v>79</v>
      </c>
      <c r="F149" s="41">
        <v>2</v>
      </c>
      <c r="G149" s="41">
        <v>1</v>
      </c>
      <c r="H149" s="42">
        <v>674.9</v>
      </c>
      <c r="I149" s="42">
        <v>423.5</v>
      </c>
      <c r="J149" s="42">
        <v>423.5</v>
      </c>
      <c r="K149" s="41">
        <v>28</v>
      </c>
      <c r="L149" s="89">
        <f t="shared" si="8"/>
        <v>202864.818</v>
      </c>
      <c r="M149" s="42">
        <v>0</v>
      </c>
      <c r="N149" s="42">
        <v>0</v>
      </c>
      <c r="O149" s="42">
        <v>0</v>
      </c>
      <c r="P149" s="89">
        <f>Лист2!C147</f>
        <v>202864.818</v>
      </c>
      <c r="Q149" s="93">
        <f t="shared" si="9"/>
        <v>479.01964108618654</v>
      </c>
      <c r="R149" s="41">
        <v>9234</v>
      </c>
      <c r="S149" s="43" t="s">
        <v>224</v>
      </c>
    </row>
    <row r="150" spans="1:19" ht="15" customHeight="1" x14ac:dyDescent="0.25">
      <c r="A150" s="98">
        <v>131</v>
      </c>
      <c r="B150" s="39" t="s">
        <v>204</v>
      </c>
      <c r="C150" s="39">
        <v>1955</v>
      </c>
      <c r="D150" s="39"/>
      <c r="E150" s="40" t="s">
        <v>77</v>
      </c>
      <c r="F150" s="41">
        <v>2</v>
      </c>
      <c r="G150" s="41">
        <v>1</v>
      </c>
      <c r="H150" s="42">
        <v>397.2</v>
      </c>
      <c r="I150" s="42">
        <v>360</v>
      </c>
      <c r="J150" s="42">
        <v>360</v>
      </c>
      <c r="K150" s="41">
        <v>22</v>
      </c>
      <c r="L150" s="89">
        <f t="shared" si="8"/>
        <v>669017</v>
      </c>
      <c r="M150" s="42">
        <v>0</v>
      </c>
      <c r="N150" s="42">
        <v>0</v>
      </c>
      <c r="O150" s="42">
        <v>0</v>
      </c>
      <c r="P150" s="89">
        <f>Лист2!C148</f>
        <v>669017</v>
      </c>
      <c r="Q150" s="93">
        <f t="shared" si="9"/>
        <v>1858.3805555555555</v>
      </c>
      <c r="R150" s="41">
        <v>9234</v>
      </c>
      <c r="S150" s="43" t="s">
        <v>224</v>
      </c>
    </row>
    <row r="151" spans="1:19" ht="15" customHeight="1" x14ac:dyDescent="0.25">
      <c r="A151" s="98">
        <v>132</v>
      </c>
      <c r="B151" s="39" t="s">
        <v>205</v>
      </c>
      <c r="C151" s="39">
        <v>1958</v>
      </c>
      <c r="D151" s="39"/>
      <c r="E151" s="40" t="s">
        <v>79</v>
      </c>
      <c r="F151" s="41">
        <v>1</v>
      </c>
      <c r="G151" s="41">
        <v>0</v>
      </c>
      <c r="H151" s="42">
        <v>319.8</v>
      </c>
      <c r="I151" s="42">
        <v>319.8</v>
      </c>
      <c r="J151" s="42">
        <v>319.8</v>
      </c>
      <c r="K151" s="41">
        <v>17</v>
      </c>
      <c r="L151" s="89">
        <f t="shared" si="8"/>
        <v>2124375.0699999998</v>
      </c>
      <c r="M151" s="42">
        <v>0</v>
      </c>
      <c r="N151" s="42">
        <v>0</v>
      </c>
      <c r="O151" s="42">
        <v>0</v>
      </c>
      <c r="P151" s="89">
        <f>Лист2!C149</f>
        <v>2124375.0699999998</v>
      </c>
      <c r="Q151" s="93">
        <f t="shared" si="9"/>
        <v>6642.8238586616626</v>
      </c>
      <c r="R151" s="41">
        <v>9234</v>
      </c>
      <c r="S151" s="43" t="s">
        <v>224</v>
      </c>
    </row>
    <row r="152" spans="1:19" ht="15" customHeight="1" x14ac:dyDescent="0.25">
      <c r="A152" s="98">
        <v>133</v>
      </c>
      <c r="B152" s="39" t="s">
        <v>206</v>
      </c>
      <c r="C152" s="39">
        <v>1958</v>
      </c>
      <c r="D152" s="39"/>
      <c r="E152" s="40" t="s">
        <v>79</v>
      </c>
      <c r="F152" s="41">
        <v>1</v>
      </c>
      <c r="G152" s="41">
        <v>0</v>
      </c>
      <c r="H152" s="42">
        <v>587</v>
      </c>
      <c r="I152" s="42">
        <v>587</v>
      </c>
      <c r="J152" s="42">
        <v>587</v>
      </c>
      <c r="K152" s="41">
        <v>22</v>
      </c>
      <c r="L152" s="89">
        <f t="shared" si="8"/>
        <v>2230784.94</v>
      </c>
      <c r="M152" s="42">
        <v>0</v>
      </c>
      <c r="N152" s="42">
        <v>0</v>
      </c>
      <c r="O152" s="42">
        <v>0</v>
      </c>
      <c r="P152" s="89">
        <f>Лист2!C150</f>
        <v>2230784.94</v>
      </c>
      <c r="Q152" s="93">
        <f t="shared" si="9"/>
        <v>3800.3150596252131</v>
      </c>
      <c r="R152" s="41">
        <v>9234</v>
      </c>
      <c r="S152" s="43" t="s">
        <v>224</v>
      </c>
    </row>
    <row r="153" spans="1:19" ht="15" customHeight="1" x14ac:dyDescent="0.25">
      <c r="A153" s="98">
        <v>134</v>
      </c>
      <c r="B153" s="39" t="s">
        <v>207</v>
      </c>
      <c r="C153" s="39">
        <v>1952</v>
      </c>
      <c r="D153" s="39"/>
      <c r="E153" s="40" t="s">
        <v>79</v>
      </c>
      <c r="F153" s="41">
        <v>1</v>
      </c>
      <c r="G153" s="41">
        <v>0</v>
      </c>
      <c r="H153" s="42">
        <v>317.8</v>
      </c>
      <c r="I153" s="42">
        <v>317.8</v>
      </c>
      <c r="J153" s="42">
        <v>317.8</v>
      </c>
      <c r="K153" s="41">
        <v>21</v>
      </c>
      <c r="L153" s="89">
        <f t="shared" si="8"/>
        <v>1218528.92</v>
      </c>
      <c r="M153" s="42">
        <v>0</v>
      </c>
      <c r="N153" s="42">
        <v>0</v>
      </c>
      <c r="O153" s="42">
        <v>0</v>
      </c>
      <c r="P153" s="89">
        <f>Лист2!C151</f>
        <v>1218528.92</v>
      </c>
      <c r="Q153" s="93">
        <f t="shared" si="9"/>
        <v>3834.2634361233477</v>
      </c>
      <c r="R153" s="41">
        <v>9234</v>
      </c>
      <c r="S153" s="43" t="s">
        <v>224</v>
      </c>
    </row>
    <row r="154" spans="1:19" ht="15" customHeight="1" x14ac:dyDescent="0.25">
      <c r="A154" s="98">
        <v>135</v>
      </c>
      <c r="B154" s="39" t="s">
        <v>208</v>
      </c>
      <c r="C154" s="39">
        <v>1930</v>
      </c>
      <c r="D154" s="39"/>
      <c r="E154" s="40" t="s">
        <v>79</v>
      </c>
      <c r="F154" s="41">
        <v>1</v>
      </c>
      <c r="G154" s="41">
        <v>0</v>
      </c>
      <c r="H154" s="42">
        <v>145.4</v>
      </c>
      <c r="I154" s="42">
        <v>145.4</v>
      </c>
      <c r="J154" s="42">
        <v>145.4</v>
      </c>
      <c r="K154" s="41">
        <v>9</v>
      </c>
      <c r="L154" s="89">
        <f t="shared" si="8"/>
        <v>613247.01</v>
      </c>
      <c r="M154" s="42">
        <v>0</v>
      </c>
      <c r="N154" s="42">
        <v>0</v>
      </c>
      <c r="O154" s="42">
        <v>0</v>
      </c>
      <c r="P154" s="89">
        <f>Лист2!C152</f>
        <v>613247.01</v>
      </c>
      <c r="Q154" s="93">
        <f t="shared" si="9"/>
        <v>4217.6548143053642</v>
      </c>
      <c r="R154" s="41">
        <v>9234</v>
      </c>
      <c r="S154" s="43" t="s">
        <v>224</v>
      </c>
    </row>
    <row r="155" spans="1:19" ht="15" customHeight="1" x14ac:dyDescent="0.25">
      <c r="A155" s="98">
        <v>136</v>
      </c>
      <c r="B155" s="39" t="s">
        <v>209</v>
      </c>
      <c r="C155" s="39">
        <v>1953</v>
      </c>
      <c r="D155" s="39"/>
      <c r="E155" s="40" t="s">
        <v>79</v>
      </c>
      <c r="F155" s="41">
        <v>1</v>
      </c>
      <c r="G155" s="41">
        <v>0</v>
      </c>
      <c r="H155" s="42">
        <v>144.30000000000001</v>
      </c>
      <c r="I155" s="42">
        <v>144.30000000000001</v>
      </c>
      <c r="J155" s="42">
        <v>144.30000000000001</v>
      </c>
      <c r="K155" s="41">
        <v>10</v>
      </c>
      <c r="L155" s="89">
        <f t="shared" si="8"/>
        <v>462604.91</v>
      </c>
      <c r="M155" s="42">
        <v>0</v>
      </c>
      <c r="N155" s="42">
        <v>0</v>
      </c>
      <c r="O155" s="42">
        <v>0</v>
      </c>
      <c r="P155" s="89">
        <f>Лист2!C153</f>
        <v>462604.91</v>
      </c>
      <c r="Q155" s="93">
        <f t="shared" si="9"/>
        <v>3205.8552321552315</v>
      </c>
      <c r="R155" s="41">
        <v>9234</v>
      </c>
      <c r="S155" s="43" t="s">
        <v>224</v>
      </c>
    </row>
    <row r="156" spans="1:19" ht="15" customHeight="1" x14ac:dyDescent="0.25">
      <c r="A156" s="98">
        <v>137</v>
      </c>
      <c r="B156" s="39" t="s">
        <v>210</v>
      </c>
      <c r="C156" s="39">
        <v>1923</v>
      </c>
      <c r="D156" s="39"/>
      <c r="E156" s="40" t="s">
        <v>79</v>
      </c>
      <c r="F156" s="41">
        <v>1</v>
      </c>
      <c r="G156" s="41">
        <v>0</v>
      </c>
      <c r="H156" s="42">
        <v>123</v>
      </c>
      <c r="I156" s="42">
        <v>123</v>
      </c>
      <c r="J156" s="42">
        <v>123</v>
      </c>
      <c r="K156" s="41">
        <v>10</v>
      </c>
      <c r="L156" s="89">
        <f t="shared" ref="L156:L194" si="38">P156</f>
        <v>540538.72</v>
      </c>
      <c r="M156" s="42">
        <v>0</v>
      </c>
      <c r="N156" s="42">
        <v>0</v>
      </c>
      <c r="O156" s="42">
        <v>0</v>
      </c>
      <c r="P156" s="89">
        <f>Лист2!C154</f>
        <v>540538.72</v>
      </c>
      <c r="Q156" s="93">
        <f t="shared" si="9"/>
        <v>4394.6237398373978</v>
      </c>
      <c r="R156" s="41">
        <v>9234</v>
      </c>
      <c r="S156" s="43" t="s">
        <v>224</v>
      </c>
    </row>
    <row r="157" spans="1:19" ht="15" customHeight="1" x14ac:dyDescent="0.25">
      <c r="A157" s="98">
        <v>138</v>
      </c>
      <c r="B157" s="39" t="s">
        <v>211</v>
      </c>
      <c r="C157" s="39">
        <v>1932</v>
      </c>
      <c r="D157" s="39"/>
      <c r="E157" s="40" t="s">
        <v>79</v>
      </c>
      <c r="F157" s="41">
        <v>1</v>
      </c>
      <c r="G157" s="41">
        <v>0</v>
      </c>
      <c r="H157" s="42">
        <v>198.7</v>
      </c>
      <c r="I157" s="42">
        <v>198.7</v>
      </c>
      <c r="J157" s="42">
        <v>198.7</v>
      </c>
      <c r="K157" s="41">
        <v>10</v>
      </c>
      <c r="L157" s="89">
        <f t="shared" si="38"/>
        <v>823659.14000000013</v>
      </c>
      <c r="M157" s="42">
        <v>0</v>
      </c>
      <c r="N157" s="42">
        <v>0</v>
      </c>
      <c r="O157" s="42">
        <v>0</v>
      </c>
      <c r="P157" s="89">
        <f>Лист2!C155</f>
        <v>823659.14000000013</v>
      </c>
      <c r="Q157" s="93">
        <f t="shared" si="9"/>
        <v>4145.2397584297942</v>
      </c>
      <c r="R157" s="41">
        <v>9234</v>
      </c>
      <c r="S157" s="43" t="s">
        <v>224</v>
      </c>
    </row>
    <row r="158" spans="1:19" ht="15" customHeight="1" x14ac:dyDescent="0.25">
      <c r="A158" s="98">
        <v>139</v>
      </c>
      <c r="B158" s="39" t="s">
        <v>212</v>
      </c>
      <c r="C158" s="39">
        <v>1936</v>
      </c>
      <c r="D158" s="39"/>
      <c r="E158" s="40" t="s">
        <v>79</v>
      </c>
      <c r="F158" s="41">
        <v>1</v>
      </c>
      <c r="G158" s="41">
        <v>0</v>
      </c>
      <c r="H158" s="42">
        <v>239.8</v>
      </c>
      <c r="I158" s="42">
        <v>239.8</v>
      </c>
      <c r="J158" s="42">
        <v>239.8</v>
      </c>
      <c r="K158" s="41">
        <v>15</v>
      </c>
      <c r="L158" s="89">
        <f t="shared" si="38"/>
        <v>965179.61</v>
      </c>
      <c r="M158" s="42">
        <v>0</v>
      </c>
      <c r="N158" s="42">
        <v>0</v>
      </c>
      <c r="O158" s="42">
        <v>0</v>
      </c>
      <c r="P158" s="89">
        <f>Лист2!C156</f>
        <v>965179.61</v>
      </c>
      <c r="Q158" s="93">
        <f t="shared" si="9"/>
        <v>4024.9358215179313</v>
      </c>
      <c r="R158" s="41">
        <v>9234</v>
      </c>
      <c r="S158" s="43" t="s">
        <v>224</v>
      </c>
    </row>
    <row r="159" spans="1:19" ht="15" customHeight="1" x14ac:dyDescent="0.25">
      <c r="A159" s="98">
        <v>140</v>
      </c>
      <c r="B159" s="39" t="s">
        <v>213</v>
      </c>
      <c r="C159" s="39">
        <v>1950</v>
      </c>
      <c r="D159" s="39"/>
      <c r="E159" s="40" t="s">
        <v>79</v>
      </c>
      <c r="F159" s="41">
        <v>1</v>
      </c>
      <c r="G159" s="41">
        <v>0</v>
      </c>
      <c r="H159" s="42">
        <v>285.2</v>
      </c>
      <c r="I159" s="42">
        <v>285.2</v>
      </c>
      <c r="J159" s="42">
        <v>285.2</v>
      </c>
      <c r="K159" s="41">
        <v>15</v>
      </c>
      <c r="L159" s="89">
        <f t="shared" si="38"/>
        <v>1152990.76</v>
      </c>
      <c r="M159" s="42">
        <v>0</v>
      </c>
      <c r="N159" s="42">
        <v>0</v>
      </c>
      <c r="O159" s="42">
        <v>0</v>
      </c>
      <c r="P159" s="89">
        <f>Лист2!C157</f>
        <v>1152990.76</v>
      </c>
      <c r="Q159" s="93">
        <f t="shared" si="9"/>
        <v>4042.744600280505</v>
      </c>
      <c r="R159" s="41">
        <v>9234</v>
      </c>
      <c r="S159" s="43" t="s">
        <v>224</v>
      </c>
    </row>
    <row r="160" spans="1:19" ht="15" customHeight="1" x14ac:dyDescent="0.25">
      <c r="A160" s="98">
        <v>141</v>
      </c>
      <c r="B160" s="39" t="s">
        <v>214</v>
      </c>
      <c r="C160" s="39">
        <v>1954</v>
      </c>
      <c r="D160" s="39"/>
      <c r="E160" s="40" t="s">
        <v>79</v>
      </c>
      <c r="F160" s="41">
        <v>1</v>
      </c>
      <c r="G160" s="41">
        <v>0</v>
      </c>
      <c r="H160" s="42">
        <v>225.4</v>
      </c>
      <c r="I160" s="42">
        <v>225.4</v>
      </c>
      <c r="J160" s="42">
        <v>225.4</v>
      </c>
      <c r="K160" s="41">
        <v>15</v>
      </c>
      <c r="L160" s="89">
        <f t="shared" si="38"/>
        <v>910264.16999999993</v>
      </c>
      <c r="M160" s="42">
        <v>0</v>
      </c>
      <c r="N160" s="42">
        <v>0</v>
      </c>
      <c r="O160" s="42">
        <v>0</v>
      </c>
      <c r="P160" s="89">
        <f>Лист2!C158</f>
        <v>910264.16999999993</v>
      </c>
      <c r="Q160" s="93">
        <f t="shared" si="9"/>
        <v>4038.4390860692097</v>
      </c>
      <c r="R160" s="41">
        <v>9234</v>
      </c>
      <c r="S160" s="43" t="s">
        <v>224</v>
      </c>
    </row>
    <row r="161" spans="1:19" ht="15" customHeight="1" x14ac:dyDescent="0.25">
      <c r="A161" s="98">
        <v>142</v>
      </c>
      <c r="B161" s="39" t="s">
        <v>215</v>
      </c>
      <c r="C161" s="39">
        <v>1930</v>
      </c>
      <c r="D161" s="39"/>
      <c r="E161" s="40" t="s">
        <v>77</v>
      </c>
      <c r="F161" s="41">
        <v>1</v>
      </c>
      <c r="G161" s="41">
        <v>0</v>
      </c>
      <c r="H161" s="42">
        <v>160.6</v>
      </c>
      <c r="I161" s="42">
        <v>160.6</v>
      </c>
      <c r="J161" s="42">
        <v>160.6</v>
      </c>
      <c r="K161" s="41">
        <v>13</v>
      </c>
      <c r="L161" s="89">
        <f t="shared" si="38"/>
        <v>686458.94</v>
      </c>
      <c r="M161" s="42">
        <v>0</v>
      </c>
      <c r="N161" s="42">
        <v>0</v>
      </c>
      <c r="O161" s="42">
        <v>0</v>
      </c>
      <c r="P161" s="89">
        <f>Лист2!C159</f>
        <v>686458.94</v>
      </c>
      <c r="Q161" s="93">
        <f t="shared" si="9"/>
        <v>4274.3396014943955</v>
      </c>
      <c r="R161" s="41">
        <v>9234</v>
      </c>
      <c r="S161" s="43" t="s">
        <v>224</v>
      </c>
    </row>
    <row r="162" spans="1:19" ht="15" customHeight="1" x14ac:dyDescent="0.25">
      <c r="A162" s="98">
        <v>143</v>
      </c>
      <c r="B162" s="39" t="s">
        <v>216</v>
      </c>
      <c r="C162" s="39">
        <v>1930</v>
      </c>
      <c r="D162" s="39"/>
      <c r="E162" s="40" t="s">
        <v>79</v>
      </c>
      <c r="F162" s="41">
        <v>1</v>
      </c>
      <c r="G162" s="41">
        <v>0</v>
      </c>
      <c r="H162" s="42">
        <v>139.30000000000001</v>
      </c>
      <c r="I162" s="42">
        <v>139.30000000000001</v>
      </c>
      <c r="J162" s="42">
        <v>139.30000000000001</v>
      </c>
      <c r="K162" s="41">
        <v>4</v>
      </c>
      <c r="L162" s="89">
        <f t="shared" si="38"/>
        <v>615467.28</v>
      </c>
      <c r="M162" s="42">
        <v>0</v>
      </c>
      <c r="N162" s="42">
        <v>0</v>
      </c>
      <c r="O162" s="42">
        <v>0</v>
      </c>
      <c r="P162" s="89">
        <f>Лист2!C160</f>
        <v>615467.28</v>
      </c>
      <c r="Q162" s="93">
        <f t="shared" si="9"/>
        <v>4418.2862885857858</v>
      </c>
      <c r="R162" s="41">
        <v>9234</v>
      </c>
      <c r="S162" s="43" t="s">
        <v>224</v>
      </c>
    </row>
    <row r="163" spans="1:19" ht="15" customHeight="1" x14ac:dyDescent="0.25">
      <c r="A163" s="98">
        <v>144</v>
      </c>
      <c r="B163" s="39" t="s">
        <v>217</v>
      </c>
      <c r="C163" s="39">
        <v>1953</v>
      </c>
      <c r="D163" s="39"/>
      <c r="E163" s="40" t="s">
        <v>79</v>
      </c>
      <c r="F163" s="41">
        <v>1</v>
      </c>
      <c r="G163" s="41">
        <v>0</v>
      </c>
      <c r="H163" s="42">
        <v>151.4</v>
      </c>
      <c r="I163" s="42">
        <v>151.4</v>
      </c>
      <c r="J163" s="42">
        <v>151.4</v>
      </c>
      <c r="K163" s="41">
        <v>7</v>
      </c>
      <c r="L163" s="89">
        <f t="shared" si="38"/>
        <v>789285.08000000007</v>
      </c>
      <c r="M163" s="42">
        <v>0</v>
      </c>
      <c r="N163" s="42">
        <v>0</v>
      </c>
      <c r="O163" s="42">
        <v>0</v>
      </c>
      <c r="P163" s="89">
        <f>Лист2!C161</f>
        <v>789285.08000000007</v>
      </c>
      <c r="Q163" s="93">
        <f t="shared" si="9"/>
        <v>5213.24359313078</v>
      </c>
      <c r="R163" s="41">
        <v>9234</v>
      </c>
      <c r="S163" s="43" t="s">
        <v>224</v>
      </c>
    </row>
    <row r="164" spans="1:19" ht="15" customHeight="1" x14ac:dyDescent="0.25">
      <c r="A164" s="98">
        <v>145</v>
      </c>
      <c r="B164" s="39" t="s">
        <v>218</v>
      </c>
      <c r="C164" s="39">
        <v>1927</v>
      </c>
      <c r="D164" s="39"/>
      <c r="E164" s="40" t="s">
        <v>79</v>
      </c>
      <c r="F164" s="41">
        <v>1</v>
      </c>
      <c r="G164" s="41">
        <v>0</v>
      </c>
      <c r="H164" s="42">
        <v>138.80000000000001</v>
      </c>
      <c r="I164" s="42">
        <v>138.80000000000001</v>
      </c>
      <c r="J164" s="42">
        <v>138.80000000000001</v>
      </c>
      <c r="K164" s="41">
        <v>7</v>
      </c>
      <c r="L164" s="89">
        <f t="shared" si="38"/>
        <v>599565.4800000001</v>
      </c>
      <c r="M164" s="42">
        <v>0</v>
      </c>
      <c r="N164" s="42">
        <v>0</v>
      </c>
      <c r="O164" s="42">
        <v>0</v>
      </c>
      <c r="P164" s="89">
        <f>Лист2!C162</f>
        <v>599565.4800000001</v>
      </c>
      <c r="Q164" s="93">
        <f t="shared" si="9"/>
        <v>4319.6360230547552</v>
      </c>
      <c r="R164" s="41">
        <v>9234</v>
      </c>
      <c r="S164" s="43" t="s">
        <v>224</v>
      </c>
    </row>
    <row r="165" spans="1:19" ht="15" customHeight="1" x14ac:dyDescent="0.25">
      <c r="A165" s="98">
        <v>146</v>
      </c>
      <c r="B165" s="39" t="s">
        <v>219</v>
      </c>
      <c r="C165" s="39">
        <v>1950</v>
      </c>
      <c r="D165" s="39"/>
      <c r="E165" s="40" t="s">
        <v>79</v>
      </c>
      <c r="F165" s="41">
        <v>1</v>
      </c>
      <c r="G165" s="41">
        <v>0</v>
      </c>
      <c r="H165" s="42">
        <v>232.8</v>
      </c>
      <c r="I165" s="42">
        <v>232.8</v>
      </c>
      <c r="J165" s="42">
        <v>232.8</v>
      </c>
      <c r="K165" s="41">
        <v>8</v>
      </c>
      <c r="L165" s="89">
        <f t="shared" si="38"/>
        <v>878613.69000000006</v>
      </c>
      <c r="M165" s="42">
        <v>0</v>
      </c>
      <c r="N165" s="42">
        <v>0</v>
      </c>
      <c r="O165" s="42">
        <v>0</v>
      </c>
      <c r="P165" s="89">
        <f>Лист2!C163</f>
        <v>878613.69000000006</v>
      </c>
      <c r="Q165" s="93">
        <f t="shared" si="9"/>
        <v>3774.113788659794</v>
      </c>
      <c r="R165" s="41">
        <v>9234</v>
      </c>
      <c r="S165" s="43" t="s">
        <v>224</v>
      </c>
    </row>
    <row r="166" spans="1:19" ht="15" customHeight="1" x14ac:dyDescent="0.25">
      <c r="A166" s="98">
        <v>147</v>
      </c>
      <c r="B166" s="39" t="s">
        <v>132</v>
      </c>
      <c r="C166" s="39">
        <v>1973</v>
      </c>
      <c r="D166" s="39"/>
      <c r="E166" s="40" t="s">
        <v>79</v>
      </c>
      <c r="F166" s="41">
        <v>2</v>
      </c>
      <c r="G166" s="41">
        <v>2</v>
      </c>
      <c r="H166" s="42">
        <v>452.9</v>
      </c>
      <c r="I166" s="42">
        <v>428.91</v>
      </c>
      <c r="J166" s="42">
        <v>428.91</v>
      </c>
      <c r="K166" s="41">
        <v>35</v>
      </c>
      <c r="L166" s="89">
        <f t="shared" si="38"/>
        <v>238697.97887999998</v>
      </c>
      <c r="M166" s="42">
        <v>0</v>
      </c>
      <c r="N166" s="42">
        <v>0</v>
      </c>
      <c r="O166" s="42">
        <v>0</v>
      </c>
      <c r="P166" s="89">
        <f>Лист2!C164</f>
        <v>238697.97887999998</v>
      </c>
      <c r="Q166" s="93">
        <f t="shared" si="9"/>
        <v>556.52229810449739</v>
      </c>
      <c r="R166" s="41">
        <v>9234</v>
      </c>
      <c r="S166" s="43" t="s">
        <v>224</v>
      </c>
    </row>
    <row r="167" spans="1:19" ht="15" customHeight="1" x14ac:dyDescent="0.25">
      <c r="A167" s="98">
        <v>148</v>
      </c>
      <c r="B167" s="39" t="s">
        <v>133</v>
      </c>
      <c r="C167" s="39">
        <v>1963</v>
      </c>
      <c r="D167" s="39"/>
      <c r="E167" s="40" t="s">
        <v>77</v>
      </c>
      <c r="F167" s="41">
        <v>2</v>
      </c>
      <c r="G167" s="41">
        <v>2</v>
      </c>
      <c r="H167" s="42">
        <v>317.39999999999998</v>
      </c>
      <c r="I167" s="42">
        <v>293.39</v>
      </c>
      <c r="J167" s="42">
        <v>293.39</v>
      </c>
      <c r="K167" s="41">
        <v>27</v>
      </c>
      <c r="L167" s="89">
        <f t="shared" si="38"/>
        <v>221650.25108000002</v>
      </c>
      <c r="M167" s="42">
        <v>0</v>
      </c>
      <c r="N167" s="42">
        <v>0</v>
      </c>
      <c r="O167" s="42">
        <v>0</v>
      </c>
      <c r="P167" s="89">
        <f>Лист2!C165</f>
        <v>221650.25108000002</v>
      </c>
      <c r="Q167" s="93">
        <f t="shared" si="9"/>
        <v>755.47991097174418</v>
      </c>
      <c r="R167" s="41">
        <v>9234</v>
      </c>
      <c r="S167" s="43" t="s">
        <v>224</v>
      </c>
    </row>
    <row r="168" spans="1:19" ht="15" customHeight="1" x14ac:dyDescent="0.25">
      <c r="A168" s="98">
        <v>149</v>
      </c>
      <c r="B168" s="39" t="s">
        <v>134</v>
      </c>
      <c r="C168" s="39">
        <v>1965</v>
      </c>
      <c r="D168" s="39"/>
      <c r="E168" s="40" t="s">
        <v>79</v>
      </c>
      <c r="F168" s="41">
        <v>2</v>
      </c>
      <c r="G168" s="41">
        <v>2</v>
      </c>
      <c r="H168" s="42">
        <v>350.7</v>
      </c>
      <c r="I168" s="42">
        <v>326.7</v>
      </c>
      <c r="J168" s="42">
        <v>275.23</v>
      </c>
      <c r="K168" s="41">
        <v>31</v>
      </c>
      <c r="L168" s="42">
        <f>P168</f>
        <v>1555600.87108</v>
      </c>
      <c r="M168" s="42">
        <v>0</v>
      </c>
      <c r="N168" s="42">
        <v>0</v>
      </c>
      <c r="O168" s="42">
        <v>0</v>
      </c>
      <c r="P168" s="42">
        <f>Лист2!C166</f>
        <v>1555600.87108</v>
      </c>
      <c r="Q168" s="41">
        <f>P168/I168</f>
        <v>4761.5576096724826</v>
      </c>
      <c r="R168" s="41">
        <v>9234</v>
      </c>
      <c r="S168" s="43">
        <v>43830</v>
      </c>
    </row>
    <row r="169" spans="1:19" ht="15" customHeight="1" x14ac:dyDescent="0.25">
      <c r="A169" s="98">
        <v>150</v>
      </c>
      <c r="B169" s="39" t="s">
        <v>129</v>
      </c>
      <c r="C169" s="39">
        <v>1965</v>
      </c>
      <c r="D169" s="39"/>
      <c r="E169" s="40" t="s">
        <v>77</v>
      </c>
      <c r="F169" s="41">
        <v>2</v>
      </c>
      <c r="G169" s="41">
        <v>2</v>
      </c>
      <c r="H169" s="42">
        <v>362.6</v>
      </c>
      <c r="I169" s="42">
        <v>338.59</v>
      </c>
      <c r="J169" s="42">
        <v>249.19</v>
      </c>
      <c r="K169" s="41">
        <v>19</v>
      </c>
      <c r="L169" s="89">
        <f t="shared" si="38"/>
        <v>170828.70868000001</v>
      </c>
      <c r="M169" s="42">
        <v>0</v>
      </c>
      <c r="N169" s="42">
        <v>0</v>
      </c>
      <c r="O169" s="42">
        <v>0</v>
      </c>
      <c r="P169" s="89">
        <f>Лист2!C167</f>
        <v>170828.70868000001</v>
      </c>
      <c r="Q169" s="93">
        <f t="shared" si="9"/>
        <v>504.529692784784</v>
      </c>
      <c r="R169" s="41">
        <v>9234</v>
      </c>
      <c r="S169" s="43" t="s">
        <v>224</v>
      </c>
    </row>
    <row r="170" spans="1:19" ht="15" customHeight="1" x14ac:dyDescent="0.25">
      <c r="A170" s="98">
        <v>151</v>
      </c>
      <c r="B170" s="39" t="s">
        <v>130</v>
      </c>
      <c r="C170" s="39">
        <v>1966</v>
      </c>
      <c r="D170" s="39"/>
      <c r="E170" s="40" t="s">
        <v>77</v>
      </c>
      <c r="F170" s="41">
        <v>2</v>
      </c>
      <c r="G170" s="41">
        <v>2</v>
      </c>
      <c r="H170" s="42">
        <v>510.8</v>
      </c>
      <c r="I170" s="42">
        <v>316.51</v>
      </c>
      <c r="J170" s="42">
        <v>316.14999999999998</v>
      </c>
      <c r="K170" s="41">
        <v>19</v>
      </c>
      <c r="L170" s="89">
        <f t="shared" si="38"/>
        <v>172011.65239999999</v>
      </c>
      <c r="M170" s="42">
        <v>0</v>
      </c>
      <c r="N170" s="42">
        <v>0</v>
      </c>
      <c r="O170" s="42">
        <v>0</v>
      </c>
      <c r="P170" s="89">
        <f>Лист2!C168</f>
        <v>172011.65239999999</v>
      </c>
      <c r="Q170" s="93">
        <f t="shared" si="9"/>
        <v>543.46356323654857</v>
      </c>
      <c r="R170" s="41">
        <v>9234</v>
      </c>
      <c r="S170" s="43" t="s">
        <v>224</v>
      </c>
    </row>
    <row r="171" spans="1:19" ht="15" customHeight="1" x14ac:dyDescent="0.25">
      <c r="A171" s="98">
        <v>152</v>
      </c>
      <c r="B171" s="39" t="s">
        <v>131</v>
      </c>
      <c r="C171" s="39">
        <v>1966</v>
      </c>
      <c r="D171" s="39"/>
      <c r="E171" s="40" t="s">
        <v>77</v>
      </c>
      <c r="F171" s="41">
        <v>2</v>
      </c>
      <c r="G171" s="41">
        <v>3</v>
      </c>
      <c r="H171" s="42">
        <v>889.5</v>
      </c>
      <c r="I171" s="42">
        <v>557.19000000000005</v>
      </c>
      <c r="J171" s="42">
        <v>496.79</v>
      </c>
      <c r="K171" s="41">
        <v>20</v>
      </c>
      <c r="L171" s="89">
        <f t="shared" si="38"/>
        <v>173369.12880000001</v>
      </c>
      <c r="M171" s="42">
        <v>0</v>
      </c>
      <c r="N171" s="42">
        <v>0</v>
      </c>
      <c r="O171" s="42">
        <v>0</v>
      </c>
      <c r="P171" s="89">
        <f>Лист2!C169</f>
        <v>173369.12880000001</v>
      </c>
      <c r="Q171" s="93">
        <f t="shared" si="9"/>
        <v>311.14903138965161</v>
      </c>
      <c r="R171" s="41">
        <v>9234</v>
      </c>
      <c r="S171" s="43" t="s">
        <v>224</v>
      </c>
    </row>
    <row r="172" spans="1:19" ht="15" customHeight="1" x14ac:dyDescent="0.25">
      <c r="A172" s="98">
        <v>153</v>
      </c>
      <c r="B172" s="39" t="s">
        <v>135</v>
      </c>
      <c r="C172" s="39">
        <v>2012</v>
      </c>
      <c r="D172" s="39"/>
      <c r="E172" s="40" t="s">
        <v>77</v>
      </c>
      <c r="F172" s="41">
        <v>3</v>
      </c>
      <c r="G172" s="41">
        <v>1</v>
      </c>
      <c r="H172" s="42">
        <v>1044.5</v>
      </c>
      <c r="I172" s="42">
        <v>765.4</v>
      </c>
      <c r="J172" s="42">
        <v>765.4</v>
      </c>
      <c r="K172" s="41">
        <v>7</v>
      </c>
      <c r="L172" s="42">
        <f>P172</f>
        <v>126346.14</v>
      </c>
      <c r="M172" s="42">
        <v>0</v>
      </c>
      <c r="N172" s="42">
        <v>0</v>
      </c>
      <c r="O172" s="42">
        <v>0</v>
      </c>
      <c r="P172" s="42">
        <f>Лист2!C170</f>
        <v>126346.14</v>
      </c>
      <c r="Q172" s="41">
        <f>P172/I172</f>
        <v>165.07204076299973</v>
      </c>
      <c r="R172" s="41">
        <v>9234</v>
      </c>
      <c r="S172" s="43">
        <v>43830</v>
      </c>
    </row>
    <row r="173" spans="1:19" ht="15" customHeight="1" x14ac:dyDescent="0.25">
      <c r="A173" s="98">
        <v>154</v>
      </c>
      <c r="B173" s="39" t="s">
        <v>136</v>
      </c>
      <c r="C173" s="39">
        <v>1969</v>
      </c>
      <c r="D173" s="39"/>
      <c r="E173" s="40" t="s">
        <v>77</v>
      </c>
      <c r="F173" s="41">
        <v>2</v>
      </c>
      <c r="G173" s="41">
        <v>2</v>
      </c>
      <c r="H173" s="42">
        <v>511.7</v>
      </c>
      <c r="I173" s="42">
        <v>487.7</v>
      </c>
      <c r="J173" s="42">
        <v>487.7</v>
      </c>
      <c r="K173" s="41">
        <v>32</v>
      </c>
      <c r="L173" s="42">
        <f>P173</f>
        <v>1711457.12</v>
      </c>
      <c r="M173" s="42">
        <v>0</v>
      </c>
      <c r="N173" s="42">
        <v>0</v>
      </c>
      <c r="O173" s="42">
        <v>0</v>
      </c>
      <c r="P173" s="89">
        <f>Лист2!C171</f>
        <v>1711457.12</v>
      </c>
      <c r="Q173" s="41">
        <f>P173/I173</f>
        <v>3509.2415829403326</v>
      </c>
      <c r="R173" s="41">
        <v>9234</v>
      </c>
      <c r="S173" s="43">
        <v>43830</v>
      </c>
    </row>
    <row r="174" spans="1:19" ht="15" customHeight="1" x14ac:dyDescent="0.25">
      <c r="A174" s="98">
        <v>155</v>
      </c>
      <c r="B174" s="39" t="s">
        <v>137</v>
      </c>
      <c r="C174" s="39">
        <v>1973</v>
      </c>
      <c r="D174" s="39"/>
      <c r="E174" s="40" t="s">
        <v>77</v>
      </c>
      <c r="F174" s="41">
        <v>2</v>
      </c>
      <c r="G174" s="41">
        <v>2</v>
      </c>
      <c r="H174" s="42">
        <v>767.3</v>
      </c>
      <c r="I174" s="42">
        <v>487.7</v>
      </c>
      <c r="J174" s="42">
        <v>487.7</v>
      </c>
      <c r="K174" s="41">
        <v>22</v>
      </c>
      <c r="L174" s="89">
        <f t="shared" si="38"/>
        <v>244920.85991999999</v>
      </c>
      <c r="M174" s="42">
        <v>0</v>
      </c>
      <c r="N174" s="42">
        <v>0</v>
      </c>
      <c r="O174" s="42">
        <v>0</v>
      </c>
      <c r="P174" s="89">
        <f>Лист2!C172</f>
        <v>244920.85991999999</v>
      </c>
      <c r="Q174" s="93">
        <f t="shared" si="9"/>
        <v>502.19573491900758</v>
      </c>
      <c r="R174" s="41">
        <v>9234</v>
      </c>
      <c r="S174" s="43" t="s">
        <v>224</v>
      </c>
    </row>
    <row r="175" spans="1:19" ht="15" customHeight="1" x14ac:dyDescent="0.25">
      <c r="A175" s="98">
        <v>156</v>
      </c>
      <c r="B175" s="39" t="s">
        <v>138</v>
      </c>
      <c r="C175" s="39">
        <v>1983</v>
      </c>
      <c r="D175" s="39"/>
      <c r="E175" s="40" t="s">
        <v>77</v>
      </c>
      <c r="F175" s="41">
        <v>2</v>
      </c>
      <c r="G175" s="41">
        <v>1</v>
      </c>
      <c r="H175" s="42">
        <v>279.8</v>
      </c>
      <c r="I175" s="42">
        <v>267.8</v>
      </c>
      <c r="J175" s="42">
        <v>267.8</v>
      </c>
      <c r="K175" s="41">
        <v>24</v>
      </c>
      <c r="L175" s="89">
        <f t="shared" si="38"/>
        <v>266454.37880000001</v>
      </c>
      <c r="M175" s="42">
        <v>0</v>
      </c>
      <c r="N175" s="42">
        <v>0</v>
      </c>
      <c r="O175" s="42">
        <v>0</v>
      </c>
      <c r="P175" s="89">
        <f>Лист2!C173</f>
        <v>266454.37880000001</v>
      </c>
      <c r="Q175" s="93">
        <f t="shared" si="9"/>
        <v>994.97527557879016</v>
      </c>
      <c r="R175" s="41">
        <v>9234</v>
      </c>
      <c r="S175" s="43" t="s">
        <v>224</v>
      </c>
    </row>
    <row r="176" spans="1:19" ht="15" customHeight="1" x14ac:dyDescent="0.25">
      <c r="A176" s="98">
        <v>157</v>
      </c>
      <c r="B176" s="39" t="s">
        <v>139</v>
      </c>
      <c r="C176" s="39">
        <v>1964</v>
      </c>
      <c r="D176" s="39"/>
      <c r="E176" s="40" t="s">
        <v>77</v>
      </c>
      <c r="F176" s="41">
        <v>2</v>
      </c>
      <c r="G176" s="41">
        <v>2</v>
      </c>
      <c r="H176" s="42">
        <v>593.4</v>
      </c>
      <c r="I176" s="42">
        <v>385.4</v>
      </c>
      <c r="J176" s="42">
        <v>385.4</v>
      </c>
      <c r="K176" s="41">
        <v>16</v>
      </c>
      <c r="L176" s="89">
        <f t="shared" si="38"/>
        <v>37346.85</v>
      </c>
      <c r="M176" s="42">
        <v>0</v>
      </c>
      <c r="N176" s="42">
        <v>0</v>
      </c>
      <c r="O176" s="42">
        <v>0</v>
      </c>
      <c r="P176" s="89">
        <f>Лист2!C174</f>
        <v>37346.85</v>
      </c>
      <c r="Q176" s="93">
        <f t="shared" si="9"/>
        <v>96.904125583809034</v>
      </c>
      <c r="R176" s="41">
        <v>9234</v>
      </c>
      <c r="S176" s="43" t="s">
        <v>224</v>
      </c>
    </row>
    <row r="177" spans="1:19" ht="15" customHeight="1" x14ac:dyDescent="0.25">
      <c r="A177" s="98">
        <v>158</v>
      </c>
      <c r="B177" s="39" t="s">
        <v>140</v>
      </c>
      <c r="C177" s="39">
        <v>1964</v>
      </c>
      <c r="D177" s="39"/>
      <c r="E177" s="40" t="s">
        <v>77</v>
      </c>
      <c r="F177" s="41">
        <v>2</v>
      </c>
      <c r="G177" s="41">
        <v>2</v>
      </c>
      <c r="H177" s="42">
        <v>593.4</v>
      </c>
      <c r="I177" s="42">
        <v>384.4</v>
      </c>
      <c r="J177" s="42">
        <v>384.4</v>
      </c>
      <c r="K177" s="41">
        <v>19</v>
      </c>
      <c r="L177" s="89">
        <f t="shared" si="38"/>
        <v>37346.85</v>
      </c>
      <c r="M177" s="42">
        <v>0</v>
      </c>
      <c r="N177" s="42">
        <v>0</v>
      </c>
      <c r="O177" s="42">
        <v>0</v>
      </c>
      <c r="P177" s="89">
        <f>Лист2!C175</f>
        <v>37346.85</v>
      </c>
      <c r="Q177" s="93">
        <f t="shared" si="9"/>
        <v>97.15621748178981</v>
      </c>
      <c r="R177" s="41">
        <v>9234</v>
      </c>
      <c r="S177" s="43" t="s">
        <v>224</v>
      </c>
    </row>
    <row r="178" spans="1:19" ht="15" customHeight="1" x14ac:dyDescent="0.25">
      <c r="A178" s="98">
        <v>159</v>
      </c>
      <c r="B178" s="39" t="s">
        <v>141</v>
      </c>
      <c r="C178" s="39">
        <v>1970</v>
      </c>
      <c r="D178" s="39"/>
      <c r="E178" s="40" t="s">
        <v>77</v>
      </c>
      <c r="F178" s="41">
        <v>2</v>
      </c>
      <c r="G178" s="41">
        <v>2</v>
      </c>
      <c r="H178" s="42">
        <v>671.8</v>
      </c>
      <c r="I178" s="42">
        <v>408.8</v>
      </c>
      <c r="J178" s="42">
        <v>408.8</v>
      </c>
      <c r="K178" s="41">
        <v>42</v>
      </c>
      <c r="L178" s="89">
        <f t="shared" si="38"/>
        <v>38756.160000000003</v>
      </c>
      <c r="M178" s="42">
        <v>0</v>
      </c>
      <c r="N178" s="42">
        <v>0</v>
      </c>
      <c r="O178" s="42">
        <v>0</v>
      </c>
      <c r="P178" s="89">
        <f>Лист2!C176</f>
        <v>38756.160000000003</v>
      </c>
      <c r="Q178" s="93">
        <f t="shared" si="9"/>
        <v>94.804696673189824</v>
      </c>
      <c r="R178" s="41">
        <v>9234</v>
      </c>
      <c r="S178" s="43" t="s">
        <v>224</v>
      </c>
    </row>
    <row r="179" spans="1:19" ht="15" customHeight="1" x14ac:dyDescent="0.25">
      <c r="A179" s="98">
        <v>160</v>
      </c>
      <c r="B179" s="39" t="s">
        <v>142</v>
      </c>
      <c r="C179" s="39">
        <v>1967</v>
      </c>
      <c r="D179" s="39"/>
      <c r="E179" s="40" t="s">
        <v>77</v>
      </c>
      <c r="F179" s="41">
        <v>2</v>
      </c>
      <c r="G179" s="41">
        <v>2</v>
      </c>
      <c r="H179" s="42">
        <v>593.1</v>
      </c>
      <c r="I179" s="42">
        <v>387.1</v>
      </c>
      <c r="J179" s="42">
        <v>387.1</v>
      </c>
      <c r="K179" s="41">
        <v>26</v>
      </c>
      <c r="L179" s="89">
        <f t="shared" si="38"/>
        <v>37346.85</v>
      </c>
      <c r="M179" s="42">
        <v>0</v>
      </c>
      <c r="N179" s="42">
        <v>0</v>
      </c>
      <c r="O179" s="42">
        <v>0</v>
      </c>
      <c r="P179" s="89">
        <f>Лист2!C177</f>
        <v>37346.85</v>
      </c>
      <c r="Q179" s="93">
        <f t="shared" si="9"/>
        <v>96.478558512012384</v>
      </c>
      <c r="R179" s="41">
        <v>9234</v>
      </c>
      <c r="S179" s="43" t="s">
        <v>224</v>
      </c>
    </row>
    <row r="180" spans="1:19" ht="15" customHeight="1" x14ac:dyDescent="0.25">
      <c r="A180" s="98">
        <v>161</v>
      </c>
      <c r="B180" s="39" t="s">
        <v>143</v>
      </c>
      <c r="C180" s="39">
        <v>1967</v>
      </c>
      <c r="D180" s="39"/>
      <c r="E180" s="40" t="s">
        <v>77</v>
      </c>
      <c r="F180" s="41">
        <v>2</v>
      </c>
      <c r="G180" s="41">
        <v>2</v>
      </c>
      <c r="H180" s="42">
        <v>593.20000000000005</v>
      </c>
      <c r="I180" s="42">
        <v>381.2</v>
      </c>
      <c r="J180" s="42">
        <v>381.2</v>
      </c>
      <c r="K180" s="41">
        <v>17</v>
      </c>
      <c r="L180" s="89">
        <f t="shared" si="38"/>
        <v>37346.85</v>
      </c>
      <c r="M180" s="42">
        <v>0</v>
      </c>
      <c r="N180" s="42">
        <v>0</v>
      </c>
      <c r="O180" s="42">
        <v>0</v>
      </c>
      <c r="P180" s="89">
        <f>Лист2!C178</f>
        <v>37346.85</v>
      </c>
      <c r="Q180" s="93">
        <f t="shared" si="9"/>
        <v>97.971799580272815</v>
      </c>
      <c r="R180" s="41">
        <v>9234</v>
      </c>
      <c r="S180" s="43" t="s">
        <v>224</v>
      </c>
    </row>
    <row r="181" spans="1:19" ht="15" customHeight="1" x14ac:dyDescent="0.25">
      <c r="A181" s="98">
        <v>162</v>
      </c>
      <c r="B181" s="39" t="s">
        <v>144</v>
      </c>
      <c r="C181" s="39">
        <v>1968</v>
      </c>
      <c r="D181" s="39"/>
      <c r="E181" s="40" t="s">
        <v>77</v>
      </c>
      <c r="F181" s="41">
        <v>2</v>
      </c>
      <c r="G181" s="41">
        <v>2</v>
      </c>
      <c r="H181" s="42">
        <v>593.1</v>
      </c>
      <c r="I181" s="42">
        <v>383.1</v>
      </c>
      <c r="J181" s="42">
        <v>383.1</v>
      </c>
      <c r="K181" s="41">
        <v>28</v>
      </c>
      <c r="L181" s="89">
        <f t="shared" si="38"/>
        <v>37346.85</v>
      </c>
      <c r="M181" s="42">
        <v>0</v>
      </c>
      <c r="N181" s="42">
        <v>0</v>
      </c>
      <c r="O181" s="42">
        <v>0</v>
      </c>
      <c r="P181" s="89">
        <f>Лист2!C179</f>
        <v>37346.85</v>
      </c>
      <c r="Q181" s="93">
        <f t="shared" si="9"/>
        <v>97.485904463586522</v>
      </c>
      <c r="R181" s="41">
        <v>9234</v>
      </c>
      <c r="S181" s="43" t="s">
        <v>224</v>
      </c>
    </row>
    <row r="182" spans="1:19" ht="15" customHeight="1" x14ac:dyDescent="0.25">
      <c r="A182" s="98">
        <v>163</v>
      </c>
      <c r="B182" s="39" t="s">
        <v>145</v>
      </c>
      <c r="C182" s="39">
        <v>1969</v>
      </c>
      <c r="D182" s="39"/>
      <c r="E182" s="40" t="s">
        <v>77</v>
      </c>
      <c r="F182" s="41">
        <v>2</v>
      </c>
      <c r="G182" s="41">
        <v>2</v>
      </c>
      <c r="H182" s="42">
        <v>593.1</v>
      </c>
      <c r="I182" s="42">
        <v>380.5</v>
      </c>
      <c r="J182" s="42">
        <v>380.5</v>
      </c>
      <c r="K182" s="41">
        <v>20</v>
      </c>
      <c r="L182" s="89">
        <f t="shared" si="38"/>
        <v>37346.85</v>
      </c>
      <c r="M182" s="42">
        <v>0</v>
      </c>
      <c r="N182" s="42">
        <v>0</v>
      </c>
      <c r="O182" s="42">
        <v>0</v>
      </c>
      <c r="P182" s="89">
        <f>Лист2!C180</f>
        <v>37346.85</v>
      </c>
      <c r="Q182" s="93">
        <f t="shared" si="9"/>
        <v>98.152036793692503</v>
      </c>
      <c r="R182" s="41">
        <v>9234</v>
      </c>
      <c r="S182" s="43" t="s">
        <v>224</v>
      </c>
    </row>
    <row r="183" spans="1:19" ht="15" customHeight="1" x14ac:dyDescent="0.25">
      <c r="A183" s="98">
        <v>164</v>
      </c>
      <c r="B183" s="39" t="s">
        <v>146</v>
      </c>
      <c r="C183" s="39">
        <v>1965</v>
      </c>
      <c r="D183" s="39"/>
      <c r="E183" s="40" t="s">
        <v>77</v>
      </c>
      <c r="F183" s="41">
        <v>2</v>
      </c>
      <c r="G183" s="41">
        <v>2</v>
      </c>
      <c r="H183" s="42">
        <v>593.6</v>
      </c>
      <c r="I183" s="42">
        <v>419.6</v>
      </c>
      <c r="J183" s="42">
        <v>419.6</v>
      </c>
      <c r="K183" s="41">
        <v>24</v>
      </c>
      <c r="L183" s="89">
        <f t="shared" si="38"/>
        <v>38051.5</v>
      </c>
      <c r="M183" s="42">
        <v>0</v>
      </c>
      <c r="N183" s="42">
        <v>0</v>
      </c>
      <c r="O183" s="42">
        <v>0</v>
      </c>
      <c r="P183" s="89">
        <f>Лист2!C181</f>
        <v>38051.5</v>
      </c>
      <c r="Q183" s="93">
        <f t="shared" si="9"/>
        <v>90.685176358436607</v>
      </c>
      <c r="R183" s="41">
        <v>9234</v>
      </c>
      <c r="S183" s="43" t="s">
        <v>224</v>
      </c>
    </row>
    <row r="184" spans="1:19" ht="15" customHeight="1" x14ac:dyDescent="0.25">
      <c r="A184" s="98">
        <v>165</v>
      </c>
      <c r="B184" s="39" t="s">
        <v>147</v>
      </c>
      <c r="C184" s="39">
        <v>1966</v>
      </c>
      <c r="D184" s="39"/>
      <c r="E184" s="40" t="s">
        <v>77</v>
      </c>
      <c r="F184" s="41">
        <v>2</v>
      </c>
      <c r="G184" s="41">
        <v>2</v>
      </c>
      <c r="H184" s="42">
        <v>593.1</v>
      </c>
      <c r="I184" s="42">
        <v>380.1</v>
      </c>
      <c r="J184" s="42">
        <v>380.1</v>
      </c>
      <c r="K184" s="41">
        <v>21</v>
      </c>
      <c r="L184" s="89">
        <f t="shared" si="38"/>
        <v>38051.5</v>
      </c>
      <c r="M184" s="42">
        <v>0</v>
      </c>
      <c r="N184" s="42">
        <v>0</v>
      </c>
      <c r="O184" s="42">
        <v>0</v>
      </c>
      <c r="P184" s="89">
        <f>Лист2!C182</f>
        <v>38051.5</v>
      </c>
      <c r="Q184" s="93">
        <f t="shared" si="9"/>
        <v>100.10918179426466</v>
      </c>
      <c r="R184" s="41">
        <v>9234</v>
      </c>
      <c r="S184" s="43" t="s">
        <v>224</v>
      </c>
    </row>
    <row r="185" spans="1:19" ht="15" customHeight="1" x14ac:dyDescent="0.25">
      <c r="A185" s="98">
        <v>166</v>
      </c>
      <c r="B185" s="39" t="s">
        <v>148</v>
      </c>
      <c r="C185" s="39">
        <v>1966</v>
      </c>
      <c r="D185" s="39"/>
      <c r="E185" s="40" t="s">
        <v>77</v>
      </c>
      <c r="F185" s="41">
        <v>2</v>
      </c>
      <c r="G185" s="41">
        <v>2</v>
      </c>
      <c r="H185" s="42">
        <v>593.29999999999995</v>
      </c>
      <c r="I185" s="42">
        <v>378.3</v>
      </c>
      <c r="J185" s="42">
        <v>378.3</v>
      </c>
      <c r="K185" s="41">
        <v>23</v>
      </c>
      <c r="L185" s="89">
        <f t="shared" si="38"/>
        <v>38051.5</v>
      </c>
      <c r="M185" s="42">
        <v>0</v>
      </c>
      <c r="N185" s="42">
        <v>0</v>
      </c>
      <c r="O185" s="42">
        <v>0</v>
      </c>
      <c r="P185" s="89">
        <f>Лист2!C183</f>
        <v>38051.5</v>
      </c>
      <c r="Q185" s="93">
        <f t="shared" si="9"/>
        <v>100.58551414221517</v>
      </c>
      <c r="R185" s="41">
        <v>9234</v>
      </c>
      <c r="S185" s="43" t="s">
        <v>224</v>
      </c>
    </row>
    <row r="186" spans="1:19" ht="15" customHeight="1" x14ac:dyDescent="0.25">
      <c r="A186" s="98">
        <v>167</v>
      </c>
      <c r="B186" s="39" t="s">
        <v>149</v>
      </c>
      <c r="C186" s="39">
        <v>1966</v>
      </c>
      <c r="D186" s="39"/>
      <c r="E186" s="40" t="s">
        <v>77</v>
      </c>
      <c r="F186" s="41">
        <v>2</v>
      </c>
      <c r="G186" s="41">
        <v>2</v>
      </c>
      <c r="H186" s="42">
        <v>593.4</v>
      </c>
      <c r="I186" s="42">
        <v>393.4</v>
      </c>
      <c r="J186" s="42">
        <v>393.4</v>
      </c>
      <c r="K186" s="41">
        <v>29</v>
      </c>
      <c r="L186" s="89">
        <f t="shared" si="38"/>
        <v>38051.5</v>
      </c>
      <c r="M186" s="42">
        <v>0</v>
      </c>
      <c r="N186" s="42">
        <v>0</v>
      </c>
      <c r="O186" s="42">
        <v>0</v>
      </c>
      <c r="P186" s="89">
        <f>Лист2!C184</f>
        <v>38051.5</v>
      </c>
      <c r="Q186" s="93">
        <f t="shared" si="9"/>
        <v>96.724707676664977</v>
      </c>
      <c r="R186" s="41">
        <v>9234</v>
      </c>
      <c r="S186" s="43" t="s">
        <v>224</v>
      </c>
    </row>
    <row r="187" spans="1:19" ht="15" customHeight="1" x14ac:dyDescent="0.25">
      <c r="A187" s="98">
        <v>168</v>
      </c>
      <c r="B187" s="39" t="s">
        <v>150</v>
      </c>
      <c r="C187" s="39">
        <v>1975</v>
      </c>
      <c r="D187" s="39"/>
      <c r="E187" s="40" t="s">
        <v>77</v>
      </c>
      <c r="F187" s="41">
        <v>2</v>
      </c>
      <c r="G187" s="41">
        <v>3</v>
      </c>
      <c r="H187" s="42">
        <v>1194.5</v>
      </c>
      <c r="I187" s="42">
        <v>782.5</v>
      </c>
      <c r="J187" s="42">
        <v>782.5</v>
      </c>
      <c r="K187" s="41">
        <v>56</v>
      </c>
      <c r="L187" s="89">
        <f t="shared" si="38"/>
        <v>7919.26</v>
      </c>
      <c r="M187" s="42">
        <v>0</v>
      </c>
      <c r="N187" s="42">
        <v>0</v>
      </c>
      <c r="O187" s="42">
        <v>0</v>
      </c>
      <c r="P187" s="89">
        <f>Лист2!C185</f>
        <v>7919.26</v>
      </c>
      <c r="Q187" s="93">
        <f t="shared" si="9"/>
        <v>10.120460063897763</v>
      </c>
      <c r="R187" s="41">
        <v>9234</v>
      </c>
      <c r="S187" s="43" t="s">
        <v>224</v>
      </c>
    </row>
    <row r="188" spans="1:19" ht="15" customHeight="1" x14ac:dyDescent="0.25">
      <c r="A188" s="98">
        <v>169</v>
      </c>
      <c r="B188" s="39" t="s">
        <v>151</v>
      </c>
      <c r="C188" s="39">
        <v>1969</v>
      </c>
      <c r="D188" s="39"/>
      <c r="E188" s="40" t="s">
        <v>77</v>
      </c>
      <c r="F188" s="41">
        <v>2</v>
      </c>
      <c r="G188" s="41">
        <v>2</v>
      </c>
      <c r="H188" s="42">
        <v>593.5</v>
      </c>
      <c r="I188" s="42">
        <v>378.5</v>
      </c>
      <c r="J188" s="42">
        <v>336.7</v>
      </c>
      <c r="K188" s="41">
        <v>17</v>
      </c>
      <c r="L188" s="89">
        <f t="shared" si="38"/>
        <v>38756.160000000003</v>
      </c>
      <c r="M188" s="42">
        <v>0</v>
      </c>
      <c r="N188" s="42">
        <v>0</v>
      </c>
      <c r="O188" s="42">
        <v>0</v>
      </c>
      <c r="P188" s="89">
        <f>Лист2!C186</f>
        <v>38756.160000000003</v>
      </c>
      <c r="Q188" s="93">
        <f t="shared" si="9"/>
        <v>102.39408190224572</v>
      </c>
      <c r="R188" s="41">
        <v>9234</v>
      </c>
      <c r="S188" s="43" t="s">
        <v>224</v>
      </c>
    </row>
    <row r="189" spans="1:19" ht="15" customHeight="1" x14ac:dyDescent="0.25">
      <c r="A189" s="98">
        <v>170</v>
      </c>
      <c r="B189" s="39" t="s">
        <v>152</v>
      </c>
      <c r="C189" s="39">
        <v>1970</v>
      </c>
      <c r="D189" s="39"/>
      <c r="E189" s="40" t="s">
        <v>77</v>
      </c>
      <c r="F189" s="41">
        <v>2</v>
      </c>
      <c r="G189" s="41">
        <v>2</v>
      </c>
      <c r="H189" s="42">
        <v>593.4</v>
      </c>
      <c r="I189" s="42">
        <v>393.4</v>
      </c>
      <c r="J189" s="42">
        <v>393.4</v>
      </c>
      <c r="K189" s="41">
        <v>21</v>
      </c>
      <c r="L189" s="89">
        <f t="shared" si="38"/>
        <v>38756.160000000003</v>
      </c>
      <c r="M189" s="42">
        <v>0</v>
      </c>
      <c r="N189" s="42">
        <v>0</v>
      </c>
      <c r="O189" s="42">
        <v>0</v>
      </c>
      <c r="P189" s="89">
        <f>Лист2!C187</f>
        <v>38756.160000000003</v>
      </c>
      <c r="Q189" s="93">
        <f t="shared" si="9"/>
        <v>98.515912557193715</v>
      </c>
      <c r="R189" s="41">
        <v>9234</v>
      </c>
      <c r="S189" s="43" t="s">
        <v>224</v>
      </c>
    </row>
    <row r="190" spans="1:19" ht="15" customHeight="1" x14ac:dyDescent="0.25">
      <c r="A190" s="98">
        <v>171</v>
      </c>
      <c r="B190" s="39" t="s">
        <v>153</v>
      </c>
      <c r="C190" s="39">
        <v>1966</v>
      </c>
      <c r="D190" s="39"/>
      <c r="E190" s="40" t="s">
        <v>77</v>
      </c>
      <c r="F190" s="41">
        <v>2</v>
      </c>
      <c r="G190" s="41">
        <v>2</v>
      </c>
      <c r="H190" s="42">
        <v>594.1</v>
      </c>
      <c r="I190" s="42">
        <v>393.1</v>
      </c>
      <c r="J190" s="42">
        <v>393.1</v>
      </c>
      <c r="K190" s="41">
        <v>27</v>
      </c>
      <c r="L190" s="89">
        <f t="shared" si="38"/>
        <v>38756.160000000003</v>
      </c>
      <c r="M190" s="42">
        <v>0</v>
      </c>
      <c r="N190" s="42">
        <v>0</v>
      </c>
      <c r="O190" s="42">
        <v>0</v>
      </c>
      <c r="P190" s="89">
        <f>Лист2!C188</f>
        <v>38756.160000000003</v>
      </c>
      <c r="Q190" s="93">
        <f t="shared" si="9"/>
        <v>98.591096413126436</v>
      </c>
      <c r="R190" s="41">
        <v>9234</v>
      </c>
      <c r="S190" s="43" t="s">
        <v>224</v>
      </c>
    </row>
    <row r="191" spans="1:19" ht="15" customHeight="1" x14ac:dyDescent="0.25">
      <c r="A191" s="98">
        <v>172</v>
      </c>
      <c r="B191" s="39" t="s">
        <v>154</v>
      </c>
      <c r="C191" s="39">
        <v>1966</v>
      </c>
      <c r="D191" s="39"/>
      <c r="E191" s="40" t="s">
        <v>77</v>
      </c>
      <c r="F191" s="41">
        <v>2</v>
      </c>
      <c r="G191" s="41">
        <v>3</v>
      </c>
      <c r="H191" s="42">
        <v>1195.7</v>
      </c>
      <c r="I191" s="42">
        <v>770.7</v>
      </c>
      <c r="J191" s="42">
        <v>770.7</v>
      </c>
      <c r="K191" s="41">
        <v>38</v>
      </c>
      <c r="L191" s="89">
        <f t="shared" si="38"/>
        <v>54258.63</v>
      </c>
      <c r="M191" s="42">
        <v>0</v>
      </c>
      <c r="N191" s="42">
        <v>0</v>
      </c>
      <c r="O191" s="42">
        <v>0</v>
      </c>
      <c r="P191" s="89">
        <f>Лист2!C189</f>
        <v>54258.63</v>
      </c>
      <c r="Q191" s="93">
        <f t="shared" ref="Q191:Q192" si="39">P191/I191</f>
        <v>70.401751654340202</v>
      </c>
      <c r="R191" s="41">
        <v>9234</v>
      </c>
      <c r="S191" s="43" t="s">
        <v>224</v>
      </c>
    </row>
    <row r="192" spans="1:19" ht="15" customHeight="1" x14ac:dyDescent="0.25">
      <c r="A192" s="98">
        <v>173</v>
      </c>
      <c r="B192" s="39" t="s">
        <v>232</v>
      </c>
      <c r="C192" s="39">
        <v>1942</v>
      </c>
      <c r="D192" s="39"/>
      <c r="E192" s="40" t="s">
        <v>77</v>
      </c>
      <c r="F192" s="41">
        <v>1</v>
      </c>
      <c r="G192" s="41">
        <v>0</v>
      </c>
      <c r="H192" s="42">
        <v>112.3</v>
      </c>
      <c r="I192" s="42">
        <v>112.3</v>
      </c>
      <c r="J192" s="42">
        <v>112.3</v>
      </c>
      <c r="K192" s="41">
        <v>6</v>
      </c>
      <c r="L192" s="89">
        <f t="shared" si="38"/>
        <v>539085.88032800006</v>
      </c>
      <c r="M192" s="42">
        <v>0</v>
      </c>
      <c r="N192" s="42">
        <v>0</v>
      </c>
      <c r="O192" s="42">
        <v>0</v>
      </c>
      <c r="P192" s="89">
        <f>Лист2!C190</f>
        <v>539085.88032800006</v>
      </c>
      <c r="Q192" s="93">
        <f t="shared" si="39"/>
        <v>4800.40855145147</v>
      </c>
      <c r="R192" s="41">
        <v>9234</v>
      </c>
      <c r="S192" s="43" t="s">
        <v>224</v>
      </c>
    </row>
    <row r="193" spans="1:19" ht="15" customHeight="1" x14ac:dyDescent="0.25">
      <c r="A193" s="98">
        <v>174</v>
      </c>
      <c r="B193" s="39" t="s">
        <v>233</v>
      </c>
      <c r="C193" s="39">
        <v>1942</v>
      </c>
      <c r="D193" s="39"/>
      <c r="E193" s="40" t="s">
        <v>77</v>
      </c>
      <c r="F193" s="41">
        <v>1</v>
      </c>
      <c r="G193" s="41">
        <v>0</v>
      </c>
      <c r="H193" s="42">
        <v>70</v>
      </c>
      <c r="I193" s="42">
        <v>70</v>
      </c>
      <c r="J193" s="42">
        <v>70</v>
      </c>
      <c r="K193" s="41">
        <v>9</v>
      </c>
      <c r="L193" s="89">
        <f t="shared" si="38"/>
        <v>406294.95499999996</v>
      </c>
      <c r="M193" s="42">
        <v>0</v>
      </c>
      <c r="N193" s="42">
        <v>0</v>
      </c>
      <c r="O193" s="42">
        <v>0</v>
      </c>
      <c r="P193" s="89">
        <f>Лист2!C191</f>
        <v>406294.95499999996</v>
      </c>
      <c r="Q193" s="93">
        <f t="shared" ref="Q193" si="40">P193/I193</f>
        <v>5804.2136428571421</v>
      </c>
      <c r="R193" s="41">
        <v>9234</v>
      </c>
      <c r="S193" s="43" t="s">
        <v>224</v>
      </c>
    </row>
    <row r="194" spans="1:19" ht="15" customHeight="1" x14ac:dyDescent="0.25">
      <c r="A194" s="98">
        <v>175</v>
      </c>
      <c r="B194" s="39" t="s">
        <v>234</v>
      </c>
      <c r="C194" s="39">
        <v>1953</v>
      </c>
      <c r="D194" s="39"/>
      <c r="E194" s="40" t="s">
        <v>77</v>
      </c>
      <c r="F194" s="41">
        <v>2</v>
      </c>
      <c r="G194" s="41">
        <v>1</v>
      </c>
      <c r="H194" s="42">
        <v>194.7</v>
      </c>
      <c r="I194" s="42">
        <v>184.7</v>
      </c>
      <c r="J194" s="42">
        <v>184.7</v>
      </c>
      <c r="K194" s="41">
        <v>11</v>
      </c>
      <c r="L194" s="89">
        <f t="shared" si="38"/>
        <v>706717.27238079999</v>
      </c>
      <c r="M194" s="42">
        <v>0</v>
      </c>
      <c r="N194" s="42">
        <v>0</v>
      </c>
      <c r="O194" s="42">
        <v>0</v>
      </c>
      <c r="P194" s="89">
        <f>Лист2!C192</f>
        <v>706717.27238079999</v>
      </c>
      <c r="Q194" s="93">
        <f t="shared" ref="Q194" si="41">P194/I194</f>
        <v>3826.298172067136</v>
      </c>
      <c r="R194" s="41">
        <v>9234</v>
      </c>
      <c r="S194" s="43" t="s">
        <v>224</v>
      </c>
    </row>
    <row r="195" spans="1:19" ht="15" customHeight="1" x14ac:dyDescent="0.25">
      <c r="A195" s="38" t="s">
        <v>220</v>
      </c>
      <c r="B195" s="25"/>
      <c r="C195" s="27"/>
      <c r="D195" s="27"/>
      <c r="E195" s="28"/>
      <c r="F195" s="29"/>
      <c r="G195" s="29"/>
      <c r="H195" s="30">
        <f>SUM(H71:H194)</f>
        <v>135268.44999999995</v>
      </c>
      <c r="I195" s="30">
        <f t="shared" ref="I195:P195" si="42">SUM(I71:I194)</f>
        <v>106979.78999999996</v>
      </c>
      <c r="J195" s="30">
        <f t="shared" si="42"/>
        <v>104072.85999999999</v>
      </c>
      <c r="K195" s="29">
        <f t="shared" si="42"/>
        <v>5300</v>
      </c>
      <c r="L195" s="30">
        <f t="shared" si="42"/>
        <v>137172396.30428761</v>
      </c>
      <c r="M195" s="30">
        <f t="shared" si="42"/>
        <v>0</v>
      </c>
      <c r="N195" s="30">
        <f t="shared" si="42"/>
        <v>0</v>
      </c>
      <c r="O195" s="30">
        <f t="shared" si="42"/>
        <v>0</v>
      </c>
      <c r="P195" s="30">
        <f t="shared" si="42"/>
        <v>137172396.30428761</v>
      </c>
      <c r="Q195" s="30"/>
      <c r="R195" s="30"/>
      <c r="S195" s="30"/>
    </row>
    <row r="196" spans="1:19" ht="15" customHeight="1" x14ac:dyDescent="0.25">
      <c r="A196" s="56" t="s">
        <v>221</v>
      </c>
      <c r="B196" s="25"/>
      <c r="C196" s="25"/>
      <c r="D196" s="25"/>
      <c r="E196" s="57"/>
      <c r="F196" s="36"/>
      <c r="G196" s="36"/>
      <c r="H196" s="33">
        <f t="shared" ref="H196:P196" si="43">H32+H68+H195</f>
        <v>203999.84999999998</v>
      </c>
      <c r="I196" s="33">
        <f t="shared" si="43"/>
        <v>161819.98999999996</v>
      </c>
      <c r="J196" s="33">
        <f t="shared" si="43"/>
        <v>157870.35999999999</v>
      </c>
      <c r="K196" s="36">
        <f t="shared" si="43"/>
        <v>8094</v>
      </c>
      <c r="L196" s="33">
        <f t="shared" si="43"/>
        <v>233285819.86506015</v>
      </c>
      <c r="M196" s="33">
        <f t="shared" si="43"/>
        <v>0</v>
      </c>
      <c r="N196" s="33">
        <f t="shared" si="43"/>
        <v>0</v>
      </c>
      <c r="O196" s="33">
        <f t="shared" si="43"/>
        <v>0</v>
      </c>
      <c r="P196" s="33">
        <f t="shared" si="43"/>
        <v>233285819.86506015</v>
      </c>
      <c r="Q196" s="36"/>
      <c r="R196" s="36"/>
      <c r="S196" s="32"/>
    </row>
    <row r="201" spans="1:19" x14ac:dyDescent="0.25">
      <c r="A201" s="120" t="s">
        <v>222</v>
      </c>
      <c r="B201" s="120"/>
      <c r="C201" s="120"/>
      <c r="D201" s="120"/>
      <c r="E201" s="120"/>
      <c r="F201" s="120"/>
      <c r="G201" s="120"/>
      <c r="H201" s="120"/>
      <c r="N201" s="121" t="s">
        <v>223</v>
      </c>
      <c r="O201" s="122"/>
      <c r="P201" s="122"/>
      <c r="Q201" s="122"/>
      <c r="R201" s="122"/>
      <c r="S201" s="122"/>
    </row>
    <row r="202" spans="1:19" x14ac:dyDescent="0.25">
      <c r="A202" s="120"/>
      <c r="B202" s="120"/>
      <c r="C202" s="120"/>
      <c r="D202" s="120"/>
      <c r="E202" s="120"/>
      <c r="F202" s="120"/>
      <c r="G202" s="120"/>
      <c r="H202" s="120"/>
      <c r="N202" s="122"/>
      <c r="O202" s="122"/>
      <c r="P202" s="122"/>
      <c r="Q202" s="122"/>
      <c r="R202" s="122"/>
      <c r="S202" s="122"/>
    </row>
  </sheetData>
  <mergeCells count="26">
    <mergeCell ref="A201:H202"/>
    <mergeCell ref="N201:S202"/>
    <mergeCell ref="M1:S1"/>
    <mergeCell ref="R7:R9"/>
    <mergeCell ref="S7:S10"/>
    <mergeCell ref="C8:C10"/>
    <mergeCell ref="D8:D10"/>
    <mergeCell ref="I8:I9"/>
    <mergeCell ref="J8:J9"/>
    <mergeCell ref="L8:L9"/>
    <mergeCell ref="M8:P8"/>
    <mergeCell ref="G7:G10"/>
    <mergeCell ref="H7:H9"/>
    <mergeCell ref="I7:J7"/>
    <mergeCell ref="K7:K9"/>
    <mergeCell ref="L7:P7"/>
    <mergeCell ref="Q7:Q9"/>
    <mergeCell ref="A3:S3"/>
    <mergeCell ref="A4:S4"/>
    <mergeCell ref="A5:S5"/>
    <mergeCell ref="A6:S6"/>
    <mergeCell ref="A7:A10"/>
    <mergeCell ref="B7:B10"/>
    <mergeCell ref="C7:D7"/>
    <mergeCell ref="E7:E10"/>
    <mergeCell ref="F7:F10"/>
  </mergeCells>
  <pageMargins left="0.7" right="0.7" top="0.75" bottom="0.75" header="0.3" footer="0.3"/>
  <pageSetup paperSize="9" scale="5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0"/>
  <sheetViews>
    <sheetView zoomScale="64" zoomScaleNormal="64" workbookViewId="0">
      <selection activeCell="N199" sqref="A1:T200"/>
    </sheetView>
  </sheetViews>
  <sheetFormatPr defaultRowHeight="15" x14ac:dyDescent="0.25"/>
  <cols>
    <col min="1" max="1" width="4.7109375" customWidth="1"/>
    <col min="2" max="2" width="52.7109375" customWidth="1"/>
    <col min="3" max="3" width="15.5703125" customWidth="1"/>
    <col min="4" max="4" width="14.28515625" customWidth="1"/>
    <col min="7" max="7" width="10.42578125" customWidth="1"/>
    <col min="8" max="8" width="16.42578125" customWidth="1"/>
    <col min="10" max="10" width="13.140625" customWidth="1"/>
    <col min="11" max="11" width="10.42578125" customWidth="1"/>
    <col min="12" max="12" width="14.42578125" customWidth="1"/>
    <col min="14" max="14" width="15.28515625" customWidth="1"/>
    <col min="19" max="19" width="14" customWidth="1"/>
    <col min="21" max="21" width="15.140625" customWidth="1"/>
  </cols>
  <sheetData>
    <row r="1" spans="1:20" ht="116.25" customHeight="1" x14ac:dyDescent="0.4">
      <c r="A1" s="1"/>
      <c r="B1" s="2"/>
      <c r="C1" s="3"/>
      <c r="D1" s="3"/>
      <c r="E1" s="4"/>
      <c r="F1" s="3"/>
      <c r="G1" s="5"/>
      <c r="H1" s="3"/>
      <c r="I1" s="5"/>
      <c r="J1" s="3"/>
      <c r="K1" s="5"/>
      <c r="L1" s="3"/>
      <c r="M1" s="133" t="s">
        <v>266</v>
      </c>
      <c r="N1" s="134"/>
      <c r="O1" s="134"/>
      <c r="P1" s="134"/>
      <c r="Q1" s="134"/>
      <c r="R1" s="134"/>
      <c r="S1" s="134"/>
      <c r="T1" s="134"/>
    </row>
    <row r="2" spans="1:20" ht="80.099999999999994" customHeight="1" x14ac:dyDescent="0.4">
      <c r="A2" s="1"/>
      <c r="B2" s="2"/>
      <c r="C2" s="3"/>
      <c r="D2" s="3"/>
      <c r="E2" s="4"/>
      <c r="F2" s="3"/>
      <c r="G2" s="5"/>
      <c r="H2" s="3"/>
      <c r="I2" s="5"/>
      <c r="J2" s="3"/>
      <c r="K2" s="5"/>
      <c r="L2" s="3"/>
      <c r="M2" s="66"/>
      <c r="N2" s="67"/>
      <c r="O2" s="67"/>
      <c r="P2" s="67"/>
      <c r="Q2" s="67"/>
      <c r="R2" s="67"/>
      <c r="S2" s="67"/>
      <c r="T2" s="67"/>
    </row>
    <row r="3" spans="1:20" ht="18.75" x14ac:dyDescent="0.3">
      <c r="A3" s="110" t="s">
        <v>3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</row>
    <row r="4" spans="1:20" ht="18.75" x14ac:dyDescent="0.25">
      <c r="A4" s="111" t="s">
        <v>7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</row>
    <row r="5" spans="1:20" ht="33" customHeight="1" x14ac:dyDescent="0.25">
      <c r="A5" s="139" t="s">
        <v>10</v>
      </c>
      <c r="B5" s="141" t="s">
        <v>11</v>
      </c>
      <c r="C5" s="131" t="s">
        <v>23</v>
      </c>
      <c r="D5" s="131" t="s">
        <v>24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2" t="s">
        <v>25</v>
      </c>
      <c r="P5" s="132"/>
      <c r="Q5" s="132"/>
      <c r="R5" s="132"/>
      <c r="S5" s="132"/>
      <c r="T5" s="132"/>
    </row>
    <row r="6" spans="1:20" x14ac:dyDescent="0.25">
      <c r="A6" s="139"/>
      <c r="B6" s="142"/>
      <c r="C6" s="132"/>
      <c r="D6" s="132" t="s">
        <v>26</v>
      </c>
      <c r="E6" s="132" t="s">
        <v>36</v>
      </c>
      <c r="F6" s="132"/>
      <c r="G6" s="132" t="s">
        <v>37</v>
      </c>
      <c r="H6" s="132"/>
      <c r="I6" s="132" t="s">
        <v>38</v>
      </c>
      <c r="J6" s="132"/>
      <c r="K6" s="132" t="s">
        <v>39</v>
      </c>
      <c r="L6" s="132"/>
      <c r="M6" s="132" t="s">
        <v>40</v>
      </c>
      <c r="N6" s="132"/>
      <c r="O6" s="135" t="s">
        <v>41</v>
      </c>
      <c r="P6" s="136"/>
      <c r="Q6" s="132" t="s">
        <v>42</v>
      </c>
      <c r="R6" s="132"/>
      <c r="S6" s="132" t="s">
        <v>28</v>
      </c>
      <c r="T6" s="132" t="s">
        <v>43</v>
      </c>
    </row>
    <row r="7" spans="1:20" ht="95.25" customHeight="1" x14ac:dyDescent="0.25">
      <c r="A7" s="139"/>
      <c r="B7" s="14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7"/>
      <c r="P7" s="138"/>
      <c r="Q7" s="132"/>
      <c r="R7" s="132"/>
      <c r="S7" s="132"/>
      <c r="T7" s="132"/>
    </row>
    <row r="8" spans="1:20" ht="19.5" customHeight="1" x14ac:dyDescent="0.25">
      <c r="A8" s="140"/>
      <c r="B8" s="142"/>
      <c r="C8" s="8" t="s">
        <v>68</v>
      </c>
      <c r="D8" s="8" t="s">
        <v>68</v>
      </c>
      <c r="E8" s="7" t="s">
        <v>70</v>
      </c>
      <c r="F8" s="8" t="s">
        <v>68</v>
      </c>
      <c r="G8" s="11" t="s">
        <v>71</v>
      </c>
      <c r="H8" s="8" t="s">
        <v>68</v>
      </c>
      <c r="I8" s="11" t="s">
        <v>71</v>
      </c>
      <c r="J8" s="8" t="s">
        <v>68</v>
      </c>
      <c r="K8" s="11" t="s">
        <v>71</v>
      </c>
      <c r="L8" s="8" t="s">
        <v>68</v>
      </c>
      <c r="M8" s="8" t="s">
        <v>72</v>
      </c>
      <c r="N8" s="8" t="s">
        <v>68</v>
      </c>
      <c r="O8" s="11" t="s">
        <v>71</v>
      </c>
      <c r="P8" s="8" t="s">
        <v>68</v>
      </c>
      <c r="Q8" s="11" t="s">
        <v>71</v>
      </c>
      <c r="R8" s="8" t="s">
        <v>68</v>
      </c>
      <c r="S8" s="8" t="s">
        <v>68</v>
      </c>
      <c r="T8" s="8" t="s">
        <v>68</v>
      </c>
    </row>
    <row r="9" spans="1:20" x14ac:dyDescent="0.25">
      <c r="A9" s="21">
        <v>1</v>
      </c>
      <c r="B9" s="21">
        <v>2</v>
      </c>
      <c r="C9" s="22">
        <v>3</v>
      </c>
      <c r="D9" s="22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  <c r="N9" s="21">
        <v>14</v>
      </c>
      <c r="O9" s="22">
        <v>15</v>
      </c>
      <c r="P9" s="22">
        <v>16</v>
      </c>
      <c r="Q9" s="21">
        <v>17</v>
      </c>
      <c r="R9" s="21">
        <v>18</v>
      </c>
      <c r="S9" s="22">
        <v>19</v>
      </c>
      <c r="T9" s="22">
        <v>20</v>
      </c>
    </row>
    <row r="10" spans="1:20" x14ac:dyDescent="0.25">
      <c r="A10" s="64" t="s">
        <v>74</v>
      </c>
      <c r="B10" s="65"/>
      <c r="C10" s="30"/>
      <c r="D10" s="30"/>
      <c r="E10" s="32"/>
      <c r="F10" s="33"/>
      <c r="G10" s="34"/>
      <c r="H10" s="33"/>
      <c r="I10" s="34"/>
      <c r="J10" s="33"/>
      <c r="K10" s="34"/>
      <c r="L10" s="33"/>
      <c r="M10" s="32"/>
      <c r="N10" s="33"/>
      <c r="O10" s="35"/>
      <c r="P10" s="30"/>
      <c r="Q10" s="34"/>
      <c r="R10" s="33"/>
      <c r="S10" s="30"/>
      <c r="T10" s="30"/>
    </row>
    <row r="11" spans="1:20" x14ac:dyDescent="0.25">
      <c r="A11" s="38" t="s">
        <v>75</v>
      </c>
      <c r="B11" s="25"/>
      <c r="C11" s="30"/>
      <c r="D11" s="30"/>
      <c r="E11" s="32"/>
      <c r="F11" s="33"/>
      <c r="G11" s="34"/>
      <c r="H11" s="33"/>
      <c r="I11" s="34"/>
      <c r="J11" s="33"/>
      <c r="K11" s="34"/>
      <c r="L11" s="33"/>
      <c r="M11" s="32"/>
      <c r="N11" s="33"/>
      <c r="O11" s="35"/>
      <c r="P11" s="30"/>
      <c r="Q11" s="34"/>
      <c r="R11" s="33"/>
      <c r="S11" s="30"/>
      <c r="T11" s="30"/>
    </row>
    <row r="12" spans="1:20" x14ac:dyDescent="0.25">
      <c r="A12" s="79">
        <v>1</v>
      </c>
      <c r="B12" s="79" t="s">
        <v>76</v>
      </c>
      <c r="C12" s="81">
        <f>D12+F12+H12+J12+L12+N12+P12+R12+S12+T12</f>
        <v>4351734.79</v>
      </c>
      <c r="D12" s="81">
        <f>Лист3!C12</f>
        <v>594046.32999999996</v>
      </c>
      <c r="E12" s="86">
        <v>0</v>
      </c>
      <c r="F12" s="81">
        <v>0</v>
      </c>
      <c r="G12" s="87">
        <v>653</v>
      </c>
      <c r="H12" s="81">
        <v>2027445.57</v>
      </c>
      <c r="I12" s="87">
        <v>0</v>
      </c>
      <c r="J12" s="81">
        <v>0</v>
      </c>
      <c r="K12" s="87">
        <v>701</v>
      </c>
      <c r="L12" s="81">
        <v>1730242.89</v>
      </c>
      <c r="M12" s="87">
        <v>0</v>
      </c>
      <c r="N12" s="81">
        <v>0</v>
      </c>
      <c r="O12" s="87">
        <v>0</v>
      </c>
      <c r="P12" s="81">
        <v>0</v>
      </c>
      <c r="Q12" s="87">
        <v>0</v>
      </c>
      <c r="R12" s="81">
        <v>0</v>
      </c>
      <c r="S12" s="81">
        <v>0</v>
      </c>
      <c r="T12" s="81">
        <v>0</v>
      </c>
    </row>
    <row r="13" spans="1:20" x14ac:dyDescent="0.25">
      <c r="A13" s="79">
        <v>2</v>
      </c>
      <c r="B13" s="79" t="s">
        <v>80</v>
      </c>
      <c r="C13" s="81">
        <f t="shared" ref="C13:C29" si="0">D13+F13+H13+J13+L13+N13+P13+R13+S13+T13</f>
        <v>5205524.29</v>
      </c>
      <c r="D13" s="81">
        <f>Лист3!C13</f>
        <v>1884867.4100000001</v>
      </c>
      <c r="E13" s="86">
        <v>0</v>
      </c>
      <c r="F13" s="81">
        <v>0</v>
      </c>
      <c r="G13" s="87">
        <v>449</v>
      </c>
      <c r="H13" s="81">
        <v>1510228.99</v>
      </c>
      <c r="I13" s="87">
        <v>0</v>
      </c>
      <c r="J13" s="81">
        <v>0</v>
      </c>
      <c r="K13" s="87">
        <v>513</v>
      </c>
      <c r="L13" s="81">
        <v>1810427.89</v>
      </c>
      <c r="M13" s="87">
        <v>0</v>
      </c>
      <c r="N13" s="81">
        <v>0</v>
      </c>
      <c r="O13" s="87">
        <v>0</v>
      </c>
      <c r="P13" s="81">
        <v>0</v>
      </c>
      <c r="Q13" s="87">
        <v>0</v>
      </c>
      <c r="R13" s="81">
        <v>0</v>
      </c>
      <c r="S13" s="81">
        <v>0</v>
      </c>
      <c r="T13" s="81">
        <v>0</v>
      </c>
    </row>
    <row r="14" spans="1:20" x14ac:dyDescent="0.25">
      <c r="A14" s="79">
        <v>3</v>
      </c>
      <c r="B14" s="79" t="s">
        <v>81</v>
      </c>
      <c r="C14" s="81">
        <f t="shared" si="0"/>
        <v>1892189.92</v>
      </c>
      <c r="D14" s="81">
        <f>Лист3!C14</f>
        <v>0</v>
      </c>
      <c r="E14" s="86">
        <v>0</v>
      </c>
      <c r="F14" s="81">
        <v>0</v>
      </c>
      <c r="G14" s="87">
        <v>0</v>
      </c>
      <c r="H14" s="81">
        <v>0</v>
      </c>
      <c r="I14" s="87">
        <v>0</v>
      </c>
      <c r="J14" s="81">
        <v>0</v>
      </c>
      <c r="K14" s="87">
        <v>657</v>
      </c>
      <c r="L14" s="81">
        <v>1892189.92</v>
      </c>
      <c r="M14" s="87">
        <v>0</v>
      </c>
      <c r="N14" s="81">
        <v>0</v>
      </c>
      <c r="O14" s="87">
        <v>0</v>
      </c>
      <c r="P14" s="81">
        <v>0</v>
      </c>
      <c r="Q14" s="87">
        <v>0</v>
      </c>
      <c r="R14" s="81">
        <v>0</v>
      </c>
      <c r="S14" s="81">
        <v>0</v>
      </c>
      <c r="T14" s="81">
        <v>0</v>
      </c>
    </row>
    <row r="15" spans="1:20" x14ac:dyDescent="0.25">
      <c r="A15" s="79">
        <v>4</v>
      </c>
      <c r="B15" s="79" t="s">
        <v>90</v>
      </c>
      <c r="C15" s="81">
        <f t="shared" si="0"/>
        <v>6590922.4000000004</v>
      </c>
      <c r="D15" s="81">
        <f>Лист3!C15</f>
        <v>2399617.85</v>
      </c>
      <c r="E15" s="86">
        <v>0</v>
      </c>
      <c r="F15" s="81">
        <v>0</v>
      </c>
      <c r="G15" s="87">
        <v>668</v>
      </c>
      <c r="H15" s="81">
        <v>2014165.53</v>
      </c>
      <c r="I15" s="87">
        <v>0</v>
      </c>
      <c r="J15" s="81">
        <v>0</v>
      </c>
      <c r="K15" s="87">
        <v>701</v>
      </c>
      <c r="L15" s="81">
        <v>2177139.02</v>
      </c>
      <c r="M15" s="87">
        <v>0</v>
      </c>
      <c r="N15" s="81">
        <v>0</v>
      </c>
      <c r="O15" s="87">
        <v>0</v>
      </c>
      <c r="P15" s="81">
        <v>0</v>
      </c>
      <c r="Q15" s="87">
        <v>0</v>
      </c>
      <c r="R15" s="81">
        <v>0</v>
      </c>
      <c r="S15" s="81">
        <v>0</v>
      </c>
      <c r="T15" s="81">
        <v>0</v>
      </c>
    </row>
    <row r="16" spans="1:20" x14ac:dyDescent="0.25">
      <c r="A16" s="79">
        <v>5</v>
      </c>
      <c r="B16" s="79" t="s">
        <v>103</v>
      </c>
      <c r="C16" s="81">
        <f t="shared" si="0"/>
        <v>2653010.75</v>
      </c>
      <c r="D16" s="81">
        <f>Лист3!C16</f>
        <v>0</v>
      </c>
      <c r="E16" s="86">
        <v>0</v>
      </c>
      <c r="F16" s="81">
        <v>0</v>
      </c>
      <c r="G16" s="87">
        <v>908</v>
      </c>
      <c r="H16" s="81">
        <v>2653010.75</v>
      </c>
      <c r="I16" s="87">
        <v>0</v>
      </c>
      <c r="J16" s="81">
        <v>0</v>
      </c>
      <c r="K16" s="87">
        <v>0</v>
      </c>
      <c r="L16" s="81">
        <v>0</v>
      </c>
      <c r="M16" s="87">
        <v>0</v>
      </c>
      <c r="N16" s="81">
        <v>0</v>
      </c>
      <c r="O16" s="87">
        <v>0</v>
      </c>
      <c r="P16" s="81">
        <v>0</v>
      </c>
      <c r="Q16" s="87">
        <v>0</v>
      </c>
      <c r="R16" s="81">
        <v>0</v>
      </c>
      <c r="S16" s="81">
        <v>0</v>
      </c>
      <c r="T16" s="81">
        <v>0</v>
      </c>
    </row>
    <row r="17" spans="1:20" x14ac:dyDescent="0.25">
      <c r="A17" s="79">
        <v>6</v>
      </c>
      <c r="B17" s="79" t="s">
        <v>104</v>
      </c>
      <c r="C17" s="81">
        <f t="shared" si="0"/>
        <v>2244584.2000000002</v>
      </c>
      <c r="D17" s="81">
        <f>Лист3!C17</f>
        <v>0</v>
      </c>
      <c r="E17" s="86">
        <v>0</v>
      </c>
      <c r="F17" s="81">
        <v>0</v>
      </c>
      <c r="G17" s="87">
        <v>1970</v>
      </c>
      <c r="H17" s="81">
        <v>2244584.2000000002</v>
      </c>
      <c r="I17" s="87">
        <v>0</v>
      </c>
      <c r="J17" s="81">
        <v>0</v>
      </c>
      <c r="K17" s="87">
        <v>0</v>
      </c>
      <c r="L17" s="81">
        <v>0</v>
      </c>
      <c r="M17" s="87">
        <v>0</v>
      </c>
      <c r="N17" s="81">
        <v>0</v>
      </c>
      <c r="O17" s="87">
        <v>0</v>
      </c>
      <c r="P17" s="81">
        <v>0</v>
      </c>
      <c r="Q17" s="87">
        <v>0</v>
      </c>
      <c r="R17" s="81">
        <v>0</v>
      </c>
      <c r="S17" s="81">
        <v>0</v>
      </c>
      <c r="T17" s="81">
        <v>0</v>
      </c>
    </row>
    <row r="18" spans="1:20" x14ac:dyDescent="0.25">
      <c r="A18" s="79">
        <v>7</v>
      </c>
      <c r="B18" s="79" t="s">
        <v>105</v>
      </c>
      <c r="C18" s="81">
        <f t="shared" si="0"/>
        <v>1991418.5100000002</v>
      </c>
      <c r="D18" s="81">
        <f>Лист3!C18</f>
        <v>574744.92000000004</v>
      </c>
      <c r="E18" s="86">
        <v>0</v>
      </c>
      <c r="F18" s="81">
        <v>0</v>
      </c>
      <c r="G18" s="87">
        <v>532</v>
      </c>
      <c r="H18" s="81">
        <v>1416673.59</v>
      </c>
      <c r="I18" s="87">
        <v>0</v>
      </c>
      <c r="J18" s="81">
        <v>0</v>
      </c>
      <c r="K18" s="87">
        <v>0</v>
      </c>
      <c r="L18" s="81">
        <v>0</v>
      </c>
      <c r="M18" s="87">
        <v>0</v>
      </c>
      <c r="N18" s="81">
        <v>0</v>
      </c>
      <c r="O18" s="87">
        <v>0</v>
      </c>
      <c r="P18" s="81">
        <v>0</v>
      </c>
      <c r="Q18" s="87">
        <v>0</v>
      </c>
      <c r="R18" s="81">
        <v>0</v>
      </c>
      <c r="S18" s="81">
        <v>0</v>
      </c>
      <c r="T18" s="81">
        <v>0</v>
      </c>
    </row>
    <row r="19" spans="1:20" x14ac:dyDescent="0.25">
      <c r="A19" s="79">
        <v>8</v>
      </c>
      <c r="B19" s="79" t="s">
        <v>107</v>
      </c>
      <c r="C19" s="81">
        <f t="shared" si="0"/>
        <v>2147499.59</v>
      </c>
      <c r="D19" s="81">
        <f>Лист3!C19</f>
        <v>268362</v>
      </c>
      <c r="E19" s="86">
        <v>0</v>
      </c>
      <c r="F19" s="81">
        <v>0</v>
      </c>
      <c r="G19" s="87">
        <v>566</v>
      </c>
      <c r="H19" s="81">
        <v>1879137.59</v>
      </c>
      <c r="I19" s="87">
        <v>0</v>
      </c>
      <c r="J19" s="81">
        <v>0</v>
      </c>
      <c r="K19" s="87">
        <v>0</v>
      </c>
      <c r="L19" s="81">
        <v>0</v>
      </c>
      <c r="M19" s="87">
        <v>0</v>
      </c>
      <c r="N19" s="81">
        <v>0</v>
      </c>
      <c r="O19" s="87">
        <v>0</v>
      </c>
      <c r="P19" s="81">
        <v>0</v>
      </c>
      <c r="Q19" s="87">
        <v>0</v>
      </c>
      <c r="R19" s="81">
        <v>0</v>
      </c>
      <c r="S19" s="81">
        <v>0</v>
      </c>
      <c r="T19" s="81">
        <v>0</v>
      </c>
    </row>
    <row r="20" spans="1:20" x14ac:dyDescent="0.25">
      <c r="A20" s="79">
        <v>9</v>
      </c>
      <c r="B20" s="79" t="s">
        <v>108</v>
      </c>
      <c r="C20" s="81">
        <f t="shared" si="0"/>
        <v>2798170.7</v>
      </c>
      <c r="D20" s="81">
        <f>Лист3!C20</f>
        <v>636726.05000000005</v>
      </c>
      <c r="E20" s="86">
        <v>0</v>
      </c>
      <c r="F20" s="81">
        <v>0</v>
      </c>
      <c r="G20" s="87">
        <v>710</v>
      </c>
      <c r="H20" s="81">
        <v>2161444.65</v>
      </c>
      <c r="I20" s="87">
        <v>0</v>
      </c>
      <c r="J20" s="81">
        <v>0</v>
      </c>
      <c r="K20" s="87">
        <v>0</v>
      </c>
      <c r="L20" s="81">
        <v>0</v>
      </c>
      <c r="M20" s="87">
        <v>0</v>
      </c>
      <c r="N20" s="81">
        <v>0</v>
      </c>
      <c r="O20" s="87">
        <v>0</v>
      </c>
      <c r="P20" s="81">
        <v>0</v>
      </c>
      <c r="Q20" s="87">
        <v>0</v>
      </c>
      <c r="R20" s="81">
        <v>0</v>
      </c>
      <c r="S20" s="81">
        <v>0</v>
      </c>
      <c r="T20" s="81">
        <v>0</v>
      </c>
    </row>
    <row r="21" spans="1:20" x14ac:dyDescent="0.25">
      <c r="A21" s="79">
        <v>10</v>
      </c>
      <c r="B21" s="79" t="s">
        <v>110</v>
      </c>
      <c r="C21" s="81">
        <f t="shared" si="0"/>
        <v>2294000.4327333332</v>
      </c>
      <c r="D21" s="81">
        <f>Лист3!C21</f>
        <v>0</v>
      </c>
      <c r="E21" s="86">
        <v>0</v>
      </c>
      <c r="F21" s="81">
        <v>0</v>
      </c>
      <c r="G21" s="87">
        <v>887</v>
      </c>
      <c r="H21" s="81">
        <f>2246860.42+(2246860.42/1.18/1.02*0.0214*1.18)</f>
        <v>2294000.4327333332</v>
      </c>
      <c r="I21" s="87">
        <v>0</v>
      </c>
      <c r="J21" s="81">
        <v>0</v>
      </c>
      <c r="K21" s="87">
        <v>0</v>
      </c>
      <c r="L21" s="81">
        <v>0</v>
      </c>
      <c r="M21" s="87">
        <v>0</v>
      </c>
      <c r="N21" s="81">
        <v>0</v>
      </c>
      <c r="O21" s="87">
        <v>0</v>
      </c>
      <c r="P21" s="81">
        <v>0</v>
      </c>
      <c r="Q21" s="87">
        <v>0</v>
      </c>
      <c r="R21" s="81">
        <v>0</v>
      </c>
      <c r="S21" s="81">
        <v>0</v>
      </c>
      <c r="T21" s="81">
        <v>0</v>
      </c>
    </row>
    <row r="22" spans="1:20" x14ac:dyDescent="0.25">
      <c r="A22" s="79">
        <v>11</v>
      </c>
      <c r="B22" s="79" t="s">
        <v>111</v>
      </c>
      <c r="C22" s="81">
        <f t="shared" si="0"/>
        <v>5582026.4794274513</v>
      </c>
      <c r="D22" s="81">
        <f>Лист3!C22</f>
        <v>2368327.91</v>
      </c>
      <c r="E22" s="86">
        <v>0</v>
      </c>
      <c r="F22" s="81">
        <v>0</v>
      </c>
      <c r="G22" s="87">
        <v>1330</v>
      </c>
      <c r="H22" s="81">
        <f>3147659.44+(3147659.44/1.18/1.02*0.0214*1.18)</f>
        <v>3213698.5694274511</v>
      </c>
      <c r="I22" s="87">
        <v>0</v>
      </c>
      <c r="J22" s="81">
        <v>0</v>
      </c>
      <c r="K22" s="87">
        <v>0</v>
      </c>
      <c r="L22" s="81">
        <v>0</v>
      </c>
      <c r="M22" s="87">
        <v>0</v>
      </c>
      <c r="N22" s="81">
        <v>0</v>
      </c>
      <c r="O22" s="87">
        <v>0</v>
      </c>
      <c r="P22" s="81">
        <v>0</v>
      </c>
      <c r="Q22" s="87">
        <v>0</v>
      </c>
      <c r="R22" s="81">
        <v>0</v>
      </c>
      <c r="S22" s="81">
        <v>0</v>
      </c>
      <c r="T22" s="81">
        <v>0</v>
      </c>
    </row>
    <row r="23" spans="1:20" x14ac:dyDescent="0.25">
      <c r="A23" s="79">
        <v>12</v>
      </c>
      <c r="B23" s="79" t="s">
        <v>114</v>
      </c>
      <c r="C23" s="81">
        <f t="shared" si="0"/>
        <v>3184183.2310470589</v>
      </c>
      <c r="D23" s="81">
        <f>Лист3!C23</f>
        <v>0</v>
      </c>
      <c r="E23" s="86">
        <v>0</v>
      </c>
      <c r="F23" s="81">
        <v>0</v>
      </c>
      <c r="G23" s="87">
        <v>1333</v>
      </c>
      <c r="H23" s="81">
        <f>3118750.62+(3118750.62/1.18/1.02*0.0214*1.18)</f>
        <v>3184183.2310470589</v>
      </c>
      <c r="I23" s="87">
        <v>0</v>
      </c>
      <c r="J23" s="81">
        <v>0</v>
      </c>
      <c r="K23" s="87">
        <v>0</v>
      </c>
      <c r="L23" s="81">
        <v>0</v>
      </c>
      <c r="M23" s="87">
        <v>0</v>
      </c>
      <c r="N23" s="81">
        <v>0</v>
      </c>
      <c r="O23" s="87">
        <v>0</v>
      </c>
      <c r="P23" s="81">
        <v>0</v>
      </c>
      <c r="Q23" s="87">
        <v>0</v>
      </c>
      <c r="R23" s="81">
        <v>0</v>
      </c>
      <c r="S23" s="81">
        <v>0</v>
      </c>
      <c r="T23" s="81">
        <v>0</v>
      </c>
    </row>
    <row r="24" spans="1:20" x14ac:dyDescent="0.25">
      <c r="A24" s="79">
        <v>13</v>
      </c>
      <c r="B24" s="79" t="s">
        <v>116</v>
      </c>
      <c r="C24" s="81">
        <f t="shared" si="0"/>
        <v>5576462.9092235295</v>
      </c>
      <c r="D24" s="81">
        <f>Лист3!C24</f>
        <v>2363853.44</v>
      </c>
      <c r="E24" s="86">
        <v>0</v>
      </c>
      <c r="F24" s="81">
        <v>0</v>
      </c>
      <c r="G24" s="87">
        <v>1345</v>
      </c>
      <c r="H24" s="81">
        <f>3146592.72+(3146592.72/1.18/1.02*0.0214*1.18)</f>
        <v>3212609.4692235296</v>
      </c>
      <c r="I24" s="87">
        <v>0</v>
      </c>
      <c r="J24" s="81">
        <v>0</v>
      </c>
      <c r="K24" s="87">
        <v>0</v>
      </c>
      <c r="L24" s="81">
        <v>0</v>
      </c>
      <c r="M24" s="87">
        <v>0</v>
      </c>
      <c r="N24" s="81">
        <v>0</v>
      </c>
      <c r="O24" s="87">
        <v>0</v>
      </c>
      <c r="P24" s="81">
        <v>0</v>
      </c>
      <c r="Q24" s="87">
        <v>0</v>
      </c>
      <c r="R24" s="81">
        <v>0</v>
      </c>
      <c r="S24" s="81">
        <v>0</v>
      </c>
      <c r="T24" s="81">
        <v>0</v>
      </c>
    </row>
    <row r="25" spans="1:20" x14ac:dyDescent="0.25">
      <c r="A25" s="79">
        <v>14</v>
      </c>
      <c r="B25" s="79" t="s">
        <v>118</v>
      </c>
      <c r="C25" s="81">
        <f t="shared" si="0"/>
        <v>1196024.7850039217</v>
      </c>
      <c r="D25" s="81">
        <f>Лист3!C25</f>
        <v>0</v>
      </c>
      <c r="E25" s="86">
        <v>0</v>
      </c>
      <c r="F25" s="81">
        <v>0</v>
      </c>
      <c r="G25" s="87">
        <v>458</v>
      </c>
      <c r="H25" s="81">
        <f>1171447.36+(1171447.36/1.18/1.02*0.0214*1.18)</f>
        <v>1196024.7850039217</v>
      </c>
      <c r="I25" s="87">
        <v>0</v>
      </c>
      <c r="J25" s="81">
        <v>0</v>
      </c>
      <c r="K25" s="87">
        <v>0</v>
      </c>
      <c r="L25" s="81">
        <v>0</v>
      </c>
      <c r="M25" s="87">
        <v>0</v>
      </c>
      <c r="N25" s="81">
        <v>0</v>
      </c>
      <c r="O25" s="87">
        <v>0</v>
      </c>
      <c r="P25" s="81">
        <v>0</v>
      </c>
      <c r="Q25" s="87">
        <v>0</v>
      </c>
      <c r="R25" s="81">
        <v>0</v>
      </c>
      <c r="S25" s="81">
        <v>0</v>
      </c>
      <c r="T25" s="81">
        <v>0</v>
      </c>
    </row>
    <row r="26" spans="1:20" x14ac:dyDescent="0.25">
      <c r="A26" s="79">
        <v>15</v>
      </c>
      <c r="B26" s="79" t="s">
        <v>119</v>
      </c>
      <c r="C26" s="81">
        <f t="shared" si="0"/>
        <v>2371720.5027058823</v>
      </c>
      <c r="D26" s="81">
        <f>Лист3!C26</f>
        <v>0</v>
      </c>
      <c r="E26" s="86">
        <v>0</v>
      </c>
      <c r="F26" s="81">
        <v>0</v>
      </c>
      <c r="G26" s="87">
        <v>916</v>
      </c>
      <c r="H26" s="81">
        <f>2322983.4+(2322983.4/1.18/1.02*0.0214*1.18)</f>
        <v>2371720.5027058823</v>
      </c>
      <c r="I26" s="87">
        <v>0</v>
      </c>
      <c r="J26" s="81">
        <v>0</v>
      </c>
      <c r="K26" s="87">
        <v>0</v>
      </c>
      <c r="L26" s="81">
        <v>0</v>
      </c>
      <c r="M26" s="87">
        <v>0</v>
      </c>
      <c r="N26" s="81">
        <v>0</v>
      </c>
      <c r="O26" s="87">
        <v>0</v>
      </c>
      <c r="P26" s="81">
        <v>0</v>
      </c>
      <c r="Q26" s="87">
        <v>0</v>
      </c>
      <c r="R26" s="81">
        <v>0</v>
      </c>
      <c r="S26" s="81">
        <v>0</v>
      </c>
      <c r="T26" s="81">
        <v>0</v>
      </c>
    </row>
    <row r="27" spans="1:20" x14ac:dyDescent="0.25">
      <c r="A27" s="79">
        <v>16</v>
      </c>
      <c r="B27" s="79" t="s">
        <v>120</v>
      </c>
      <c r="C27" s="81">
        <f t="shared" si="0"/>
        <v>2337878.8824313725</v>
      </c>
      <c r="D27" s="81">
        <f>Лист3!C27</f>
        <v>0</v>
      </c>
      <c r="E27" s="86">
        <v>0</v>
      </c>
      <c r="F27" s="81">
        <v>0</v>
      </c>
      <c r="G27" s="87">
        <v>920</v>
      </c>
      <c r="H27" s="81">
        <f>2289837.2+(2289837.2/1.18/1.02*0.0214*1.18)</f>
        <v>2337878.8824313725</v>
      </c>
      <c r="I27" s="87">
        <v>0</v>
      </c>
      <c r="J27" s="81">
        <v>0</v>
      </c>
      <c r="K27" s="87">
        <v>0</v>
      </c>
      <c r="L27" s="81">
        <v>0</v>
      </c>
      <c r="M27" s="87">
        <v>0</v>
      </c>
      <c r="N27" s="81">
        <v>0</v>
      </c>
      <c r="O27" s="87">
        <v>0</v>
      </c>
      <c r="P27" s="81">
        <v>0</v>
      </c>
      <c r="Q27" s="87">
        <v>0</v>
      </c>
      <c r="R27" s="81">
        <v>0</v>
      </c>
      <c r="S27" s="81">
        <v>0</v>
      </c>
      <c r="T27" s="81">
        <v>0</v>
      </c>
    </row>
    <row r="28" spans="1:20" x14ac:dyDescent="0.25">
      <c r="A28" s="79">
        <v>17</v>
      </c>
      <c r="B28" s="79" t="s">
        <v>122</v>
      </c>
      <c r="C28" s="81">
        <f t="shared" si="0"/>
        <v>1089237.55</v>
      </c>
      <c r="D28" s="81">
        <f>Лист3!C28</f>
        <v>0</v>
      </c>
      <c r="E28" s="86">
        <v>0</v>
      </c>
      <c r="F28" s="81">
        <v>0</v>
      </c>
      <c r="G28" s="87">
        <v>368</v>
      </c>
      <c r="H28" s="81">
        <v>1089237.55</v>
      </c>
      <c r="I28" s="87">
        <v>0</v>
      </c>
      <c r="J28" s="81">
        <v>0</v>
      </c>
      <c r="K28" s="87">
        <v>0</v>
      </c>
      <c r="L28" s="81">
        <v>0</v>
      </c>
      <c r="M28" s="87">
        <v>0</v>
      </c>
      <c r="N28" s="81">
        <v>0</v>
      </c>
      <c r="O28" s="87">
        <v>0</v>
      </c>
      <c r="P28" s="81">
        <v>0</v>
      </c>
      <c r="Q28" s="87">
        <v>0</v>
      </c>
      <c r="R28" s="81">
        <v>0</v>
      </c>
      <c r="S28" s="81">
        <v>0</v>
      </c>
      <c r="T28" s="81">
        <v>0</v>
      </c>
    </row>
    <row r="29" spans="1:20" x14ac:dyDescent="0.25">
      <c r="A29" s="79">
        <v>18</v>
      </c>
      <c r="B29" s="79" t="s">
        <v>124</v>
      </c>
      <c r="C29" s="81">
        <f t="shared" si="0"/>
        <v>911744.07000000007</v>
      </c>
      <c r="D29" s="81">
        <f>Лист3!C29</f>
        <v>190800.7</v>
      </c>
      <c r="E29" s="86">
        <v>0</v>
      </c>
      <c r="F29" s="81">
        <v>0</v>
      </c>
      <c r="G29" s="87">
        <v>252</v>
      </c>
      <c r="H29" s="81">
        <v>720943.37</v>
      </c>
      <c r="I29" s="87">
        <v>0</v>
      </c>
      <c r="J29" s="81">
        <v>0</v>
      </c>
      <c r="K29" s="87">
        <v>0</v>
      </c>
      <c r="L29" s="81">
        <v>0</v>
      </c>
      <c r="M29" s="87">
        <v>0</v>
      </c>
      <c r="N29" s="81">
        <v>0</v>
      </c>
      <c r="O29" s="87">
        <v>0</v>
      </c>
      <c r="P29" s="81">
        <v>0</v>
      </c>
      <c r="Q29" s="87">
        <v>0</v>
      </c>
      <c r="R29" s="81">
        <v>0</v>
      </c>
      <c r="S29" s="81">
        <v>0</v>
      </c>
      <c r="T29" s="81">
        <v>0</v>
      </c>
    </row>
    <row r="30" spans="1:20" x14ac:dyDescent="0.25">
      <c r="A30" s="38" t="s">
        <v>155</v>
      </c>
      <c r="B30" s="25"/>
      <c r="C30" s="30">
        <f>SUM(C12:C29)</f>
        <v>54418333.992572539</v>
      </c>
      <c r="D30" s="30">
        <f t="shared" ref="D30:T30" si="1">SUM(D12:D29)</f>
        <v>11281346.609999998</v>
      </c>
      <c r="E30" s="32">
        <v>0</v>
      </c>
      <c r="F30" s="30">
        <f t="shared" si="1"/>
        <v>0</v>
      </c>
      <c r="G30" s="35">
        <f t="shared" si="1"/>
        <v>14265</v>
      </c>
      <c r="H30" s="30">
        <f t="shared" si="1"/>
        <v>35526987.662572548</v>
      </c>
      <c r="I30" s="35">
        <f t="shared" si="1"/>
        <v>0</v>
      </c>
      <c r="J30" s="30">
        <f t="shared" si="1"/>
        <v>0</v>
      </c>
      <c r="K30" s="30">
        <f t="shared" si="1"/>
        <v>2572</v>
      </c>
      <c r="L30" s="30">
        <f t="shared" si="1"/>
        <v>7609999.7199999988</v>
      </c>
      <c r="M30" s="35">
        <f t="shared" si="1"/>
        <v>0</v>
      </c>
      <c r="N30" s="30">
        <f t="shared" si="1"/>
        <v>0</v>
      </c>
      <c r="O30" s="35">
        <f t="shared" si="1"/>
        <v>0</v>
      </c>
      <c r="P30" s="30">
        <f t="shared" si="1"/>
        <v>0</v>
      </c>
      <c r="Q30" s="35">
        <f t="shared" si="1"/>
        <v>0</v>
      </c>
      <c r="R30" s="30">
        <f t="shared" si="1"/>
        <v>0</v>
      </c>
      <c r="S30" s="30">
        <f t="shared" si="1"/>
        <v>0</v>
      </c>
      <c r="T30" s="30">
        <f t="shared" si="1"/>
        <v>0</v>
      </c>
    </row>
    <row r="31" spans="1:20" x14ac:dyDescent="0.25">
      <c r="A31" s="26" t="s">
        <v>156</v>
      </c>
      <c r="B31" s="25"/>
      <c r="C31" s="30"/>
      <c r="D31" s="30"/>
      <c r="E31" s="32"/>
      <c r="F31" s="33"/>
      <c r="G31" s="34"/>
      <c r="H31" s="33"/>
      <c r="I31" s="34"/>
      <c r="J31" s="33"/>
      <c r="K31" s="34"/>
      <c r="L31" s="33"/>
      <c r="M31" s="32"/>
      <c r="N31" s="33"/>
      <c r="O31" s="35"/>
      <c r="P31" s="30"/>
      <c r="Q31" s="34"/>
      <c r="R31" s="33"/>
      <c r="S31" s="30"/>
      <c r="T31" s="30"/>
    </row>
    <row r="32" spans="1:20" x14ac:dyDescent="0.25">
      <c r="A32" s="38" t="s">
        <v>75</v>
      </c>
      <c r="B32" s="25"/>
      <c r="C32" s="30"/>
      <c r="D32" s="30"/>
      <c r="E32" s="32"/>
      <c r="F32" s="33"/>
      <c r="G32" s="34"/>
      <c r="H32" s="33"/>
      <c r="I32" s="34"/>
      <c r="J32" s="33"/>
      <c r="K32" s="34"/>
      <c r="L32" s="33"/>
      <c r="M32" s="32"/>
      <c r="N32" s="33"/>
      <c r="O32" s="35"/>
      <c r="P32" s="30"/>
      <c r="Q32" s="34"/>
      <c r="R32" s="33"/>
      <c r="S32" s="30"/>
      <c r="T32" s="30"/>
    </row>
    <row r="33" spans="1:20" x14ac:dyDescent="0.25">
      <c r="A33" s="39">
        <v>19</v>
      </c>
      <c r="B33" s="39" t="s">
        <v>157</v>
      </c>
      <c r="C33" s="89">
        <f t="shared" ref="C33:C65" si="2">D33+F33+H33+J33+L33+N33+P33+R33+S33+T33</f>
        <v>6452732.2681999998</v>
      </c>
      <c r="D33" s="89">
        <f>Лист3!C33</f>
        <v>2424586.9099999997</v>
      </c>
      <c r="E33" s="44">
        <v>0</v>
      </c>
      <c r="F33" s="42">
        <v>0</v>
      </c>
      <c r="G33" s="45">
        <v>820</v>
      </c>
      <c r="H33" s="46">
        <f t="shared" ref="H33" si="3">G33*2374.76856</f>
        <v>1947310.2191999999</v>
      </c>
      <c r="I33" s="45">
        <v>656</v>
      </c>
      <c r="J33" s="46">
        <f>I33*907.13</f>
        <v>595077.28</v>
      </c>
      <c r="K33" s="45">
        <v>715</v>
      </c>
      <c r="L33" s="46">
        <f>K33*1486.7</f>
        <v>1062990.5</v>
      </c>
      <c r="M33" s="45">
        <v>287</v>
      </c>
      <c r="N33" s="46">
        <f>M33*1473.057</f>
        <v>422767.359</v>
      </c>
      <c r="O33" s="91">
        <v>0</v>
      </c>
      <c r="P33" s="46">
        <v>0</v>
      </c>
      <c r="Q33" s="45">
        <v>0</v>
      </c>
      <c r="R33" s="46">
        <v>0</v>
      </c>
      <c r="S33" s="42">
        <v>0</v>
      </c>
      <c r="T33" s="42">
        <v>0</v>
      </c>
    </row>
    <row r="34" spans="1:20" x14ac:dyDescent="0.25">
      <c r="A34" s="39">
        <v>20</v>
      </c>
      <c r="B34" s="39" t="s">
        <v>158</v>
      </c>
      <c r="C34" s="89">
        <f t="shared" si="2"/>
        <v>1721684.56</v>
      </c>
      <c r="D34" s="89">
        <f>Лист3!C34</f>
        <v>66228.05</v>
      </c>
      <c r="E34" s="44">
        <v>0</v>
      </c>
      <c r="F34" s="42">
        <v>0</v>
      </c>
      <c r="G34" s="45">
        <v>405</v>
      </c>
      <c r="H34" s="46">
        <v>961781.26</v>
      </c>
      <c r="I34" s="45">
        <v>0</v>
      </c>
      <c r="J34" s="46">
        <v>0</v>
      </c>
      <c r="K34" s="45">
        <v>206</v>
      </c>
      <c r="L34" s="46">
        <v>306261.12</v>
      </c>
      <c r="M34" s="44">
        <v>263</v>
      </c>
      <c r="N34" s="46">
        <v>387414.13</v>
      </c>
      <c r="O34" s="45">
        <v>0</v>
      </c>
      <c r="P34" s="46">
        <v>0</v>
      </c>
      <c r="Q34" s="45">
        <v>0</v>
      </c>
      <c r="R34" s="46">
        <v>0</v>
      </c>
      <c r="S34" s="42">
        <v>0</v>
      </c>
      <c r="T34" s="42">
        <v>0</v>
      </c>
    </row>
    <row r="35" spans="1:20" x14ac:dyDescent="0.25">
      <c r="A35" s="39">
        <v>21</v>
      </c>
      <c r="B35" s="39" t="s">
        <v>159</v>
      </c>
      <c r="C35" s="89">
        <f t="shared" si="2"/>
        <v>2287265.16</v>
      </c>
      <c r="D35" s="89">
        <f>Лист3!C35</f>
        <v>610884.21000000008</v>
      </c>
      <c r="E35" s="44">
        <v>0</v>
      </c>
      <c r="F35" s="42">
        <v>0</v>
      </c>
      <c r="G35" s="45">
        <v>378</v>
      </c>
      <c r="H35" s="46">
        <v>897662.51</v>
      </c>
      <c r="I35" s="45">
        <v>0</v>
      </c>
      <c r="J35" s="46">
        <v>0</v>
      </c>
      <c r="K35" s="45">
        <v>393</v>
      </c>
      <c r="L35" s="46">
        <v>584274.85</v>
      </c>
      <c r="M35" s="44">
        <v>132</v>
      </c>
      <c r="N35" s="46">
        <v>194443.59</v>
      </c>
      <c r="O35" s="45">
        <v>0</v>
      </c>
      <c r="P35" s="46">
        <v>0</v>
      </c>
      <c r="Q35" s="45">
        <v>0</v>
      </c>
      <c r="R35" s="46">
        <v>0</v>
      </c>
      <c r="S35" s="42">
        <v>0</v>
      </c>
      <c r="T35" s="42">
        <v>0</v>
      </c>
    </row>
    <row r="36" spans="1:20" x14ac:dyDescent="0.25">
      <c r="A36" s="39">
        <v>22</v>
      </c>
      <c r="B36" s="39" t="s">
        <v>160</v>
      </c>
      <c r="C36" s="89">
        <f t="shared" si="2"/>
        <v>1568885.4000000001</v>
      </c>
      <c r="D36" s="89">
        <f>Лист3!C36</f>
        <v>269352.29000000004</v>
      </c>
      <c r="E36" s="44">
        <v>0</v>
      </c>
      <c r="F36" s="42">
        <v>0</v>
      </c>
      <c r="G36" s="45">
        <v>313</v>
      </c>
      <c r="H36" s="46">
        <v>743302.56</v>
      </c>
      <c r="I36" s="45">
        <v>0</v>
      </c>
      <c r="J36" s="46">
        <v>0</v>
      </c>
      <c r="K36" s="45">
        <v>173</v>
      </c>
      <c r="L36" s="46">
        <v>257199.87</v>
      </c>
      <c r="M36" s="44">
        <v>203</v>
      </c>
      <c r="N36" s="46">
        <v>299030.68</v>
      </c>
      <c r="O36" s="45">
        <v>0</v>
      </c>
      <c r="P36" s="46">
        <v>0</v>
      </c>
      <c r="Q36" s="45">
        <v>0</v>
      </c>
      <c r="R36" s="46">
        <v>0</v>
      </c>
      <c r="S36" s="42">
        <v>0</v>
      </c>
      <c r="T36" s="42">
        <v>0</v>
      </c>
    </row>
    <row r="37" spans="1:20" x14ac:dyDescent="0.25">
      <c r="A37" s="39">
        <v>23</v>
      </c>
      <c r="B37" s="39" t="s">
        <v>161</v>
      </c>
      <c r="C37" s="89">
        <f t="shared" si="2"/>
        <v>1615572.22</v>
      </c>
      <c r="D37" s="89">
        <f>Лист3!C37</f>
        <v>585673.95000000007</v>
      </c>
      <c r="E37" s="44">
        <v>0</v>
      </c>
      <c r="F37" s="42">
        <v>0</v>
      </c>
      <c r="G37" s="45">
        <v>215</v>
      </c>
      <c r="H37" s="46">
        <v>510575.24</v>
      </c>
      <c r="I37" s="45">
        <v>0</v>
      </c>
      <c r="J37" s="46">
        <v>0</v>
      </c>
      <c r="K37" s="45">
        <v>275</v>
      </c>
      <c r="L37" s="46">
        <v>408843.72</v>
      </c>
      <c r="M37" s="44">
        <v>75</v>
      </c>
      <c r="N37" s="46">
        <v>110479.31</v>
      </c>
      <c r="O37" s="45">
        <v>0</v>
      </c>
      <c r="P37" s="46">
        <v>0</v>
      </c>
      <c r="Q37" s="45">
        <v>0</v>
      </c>
      <c r="R37" s="46">
        <v>0</v>
      </c>
      <c r="S37" s="42">
        <v>0</v>
      </c>
      <c r="T37" s="42">
        <v>0</v>
      </c>
    </row>
    <row r="38" spans="1:20" x14ac:dyDescent="0.25">
      <c r="A38" s="39">
        <v>24</v>
      </c>
      <c r="B38" s="39" t="s">
        <v>162</v>
      </c>
      <c r="C38" s="89">
        <f t="shared" si="2"/>
        <v>2792801.52</v>
      </c>
      <c r="D38" s="89">
        <f>Лист3!C38</f>
        <v>1015546.45</v>
      </c>
      <c r="E38" s="44">
        <v>0</v>
      </c>
      <c r="F38" s="42">
        <v>0</v>
      </c>
      <c r="G38" s="45">
        <v>403</v>
      </c>
      <c r="H38" s="46">
        <v>957031.73</v>
      </c>
      <c r="I38" s="45">
        <v>0</v>
      </c>
      <c r="J38" s="46">
        <v>0</v>
      </c>
      <c r="K38" s="45">
        <v>412</v>
      </c>
      <c r="L38" s="46">
        <v>612522.23</v>
      </c>
      <c r="M38" s="44">
        <v>141</v>
      </c>
      <c r="N38" s="46">
        <v>207701.11</v>
      </c>
      <c r="O38" s="45">
        <v>0</v>
      </c>
      <c r="P38" s="46">
        <v>0</v>
      </c>
      <c r="Q38" s="45">
        <v>0</v>
      </c>
      <c r="R38" s="46">
        <v>0</v>
      </c>
      <c r="S38" s="42">
        <v>0</v>
      </c>
      <c r="T38" s="42">
        <v>0</v>
      </c>
    </row>
    <row r="39" spans="1:20" x14ac:dyDescent="0.25">
      <c r="A39" s="39">
        <v>25</v>
      </c>
      <c r="B39" s="39" t="s">
        <v>163</v>
      </c>
      <c r="C39" s="89">
        <f t="shared" si="2"/>
        <v>1606099.66</v>
      </c>
      <c r="D39" s="89">
        <f>Лист3!C39</f>
        <v>66228.05</v>
      </c>
      <c r="E39" s="44">
        <v>0</v>
      </c>
      <c r="F39" s="42">
        <v>0</v>
      </c>
      <c r="G39" s="45">
        <v>375</v>
      </c>
      <c r="H39" s="46">
        <v>890538.21</v>
      </c>
      <c r="I39" s="45">
        <v>0</v>
      </c>
      <c r="J39" s="46">
        <v>0</v>
      </c>
      <c r="K39" s="45">
        <v>195</v>
      </c>
      <c r="L39" s="46">
        <v>289907.37</v>
      </c>
      <c r="M39" s="44">
        <v>244</v>
      </c>
      <c r="N39" s="46">
        <v>359426.03</v>
      </c>
      <c r="O39" s="45">
        <v>0</v>
      </c>
      <c r="P39" s="46">
        <v>0</v>
      </c>
      <c r="Q39" s="45">
        <v>0</v>
      </c>
      <c r="R39" s="46">
        <v>0</v>
      </c>
      <c r="S39" s="42">
        <v>0</v>
      </c>
      <c r="T39" s="42">
        <v>0</v>
      </c>
    </row>
    <row r="40" spans="1:20" x14ac:dyDescent="0.25">
      <c r="A40" s="39">
        <v>26</v>
      </c>
      <c r="B40" s="39" t="s">
        <v>164</v>
      </c>
      <c r="C40" s="89">
        <f t="shared" si="2"/>
        <v>1361899.69</v>
      </c>
      <c r="D40" s="89">
        <f>Лист3!C40</f>
        <v>66228.05</v>
      </c>
      <c r="E40" s="44">
        <v>0</v>
      </c>
      <c r="F40" s="42">
        <v>0</v>
      </c>
      <c r="G40" s="45">
        <v>312</v>
      </c>
      <c r="H40" s="46">
        <v>740927.79</v>
      </c>
      <c r="I40" s="45">
        <v>0</v>
      </c>
      <c r="J40" s="46">
        <v>0</v>
      </c>
      <c r="K40" s="45">
        <v>172</v>
      </c>
      <c r="L40" s="46">
        <v>255713.17</v>
      </c>
      <c r="M40" s="44">
        <v>203</v>
      </c>
      <c r="N40" s="46">
        <v>299030.68</v>
      </c>
      <c r="O40" s="45">
        <v>0</v>
      </c>
      <c r="P40" s="46">
        <v>0</v>
      </c>
      <c r="Q40" s="45">
        <v>0</v>
      </c>
      <c r="R40" s="46">
        <v>0</v>
      </c>
      <c r="S40" s="42">
        <v>0</v>
      </c>
      <c r="T40" s="42">
        <v>0</v>
      </c>
    </row>
    <row r="41" spans="1:20" x14ac:dyDescent="0.25">
      <c r="A41" s="39">
        <v>27</v>
      </c>
      <c r="B41" s="39" t="s">
        <v>165</v>
      </c>
      <c r="C41" s="89">
        <f t="shared" si="2"/>
        <v>1507736.78</v>
      </c>
      <c r="D41" s="89">
        <f>Лист3!C41</f>
        <v>66228.05</v>
      </c>
      <c r="E41" s="44">
        <v>0</v>
      </c>
      <c r="F41" s="42">
        <v>0</v>
      </c>
      <c r="G41" s="45">
        <v>351</v>
      </c>
      <c r="H41" s="46">
        <v>833543.76</v>
      </c>
      <c r="I41" s="45">
        <v>0</v>
      </c>
      <c r="J41" s="46">
        <v>0</v>
      </c>
      <c r="K41" s="45">
        <v>186</v>
      </c>
      <c r="L41" s="46">
        <v>276527.03000000003</v>
      </c>
      <c r="M41" s="44">
        <v>225</v>
      </c>
      <c r="N41" s="46">
        <v>331437.94</v>
      </c>
      <c r="O41" s="45">
        <v>0</v>
      </c>
      <c r="P41" s="46">
        <v>0</v>
      </c>
      <c r="Q41" s="45">
        <v>0</v>
      </c>
      <c r="R41" s="46">
        <v>0</v>
      </c>
      <c r="S41" s="42">
        <v>0</v>
      </c>
      <c r="T41" s="42">
        <v>0</v>
      </c>
    </row>
    <row r="42" spans="1:20" x14ac:dyDescent="0.25">
      <c r="A42" s="39">
        <v>28</v>
      </c>
      <c r="B42" s="39" t="s">
        <v>166</v>
      </c>
      <c r="C42" s="89">
        <f t="shared" si="2"/>
        <v>1247633.3700000001</v>
      </c>
      <c r="D42" s="89">
        <f>Лист3!C42</f>
        <v>269352.29000000004</v>
      </c>
      <c r="E42" s="44">
        <v>0</v>
      </c>
      <c r="F42" s="42">
        <v>0</v>
      </c>
      <c r="G42" s="45">
        <v>230</v>
      </c>
      <c r="H42" s="46">
        <v>546196.77</v>
      </c>
      <c r="I42" s="45">
        <v>0</v>
      </c>
      <c r="J42" s="46">
        <v>0</v>
      </c>
      <c r="K42" s="45">
        <v>143</v>
      </c>
      <c r="L42" s="46">
        <v>212598.74</v>
      </c>
      <c r="M42" s="44">
        <v>149</v>
      </c>
      <c r="N42" s="46">
        <v>219485.57</v>
      </c>
      <c r="O42" s="45">
        <v>0</v>
      </c>
      <c r="P42" s="46">
        <v>0</v>
      </c>
      <c r="Q42" s="45">
        <v>0</v>
      </c>
      <c r="R42" s="46">
        <v>0</v>
      </c>
      <c r="S42" s="42">
        <v>0</v>
      </c>
      <c r="T42" s="42">
        <v>0</v>
      </c>
    </row>
    <row r="43" spans="1:20" x14ac:dyDescent="0.25">
      <c r="A43" s="39">
        <v>29</v>
      </c>
      <c r="B43" s="39" t="s">
        <v>167</v>
      </c>
      <c r="C43" s="89">
        <f t="shared" si="2"/>
        <v>1509781.1800000002</v>
      </c>
      <c r="D43" s="89">
        <f>Лист3!C43</f>
        <v>66228.05</v>
      </c>
      <c r="E43" s="44">
        <v>0</v>
      </c>
      <c r="F43" s="42">
        <v>0</v>
      </c>
      <c r="G43" s="45">
        <v>350</v>
      </c>
      <c r="H43" s="46">
        <v>831168.99</v>
      </c>
      <c r="I43" s="45">
        <v>0</v>
      </c>
      <c r="J43" s="46">
        <v>0</v>
      </c>
      <c r="K43" s="45">
        <v>186</v>
      </c>
      <c r="L43" s="46">
        <v>276527.03000000003</v>
      </c>
      <c r="M43" s="44">
        <v>228</v>
      </c>
      <c r="N43" s="46">
        <v>335857.11</v>
      </c>
      <c r="O43" s="45">
        <v>0</v>
      </c>
      <c r="P43" s="46">
        <v>0</v>
      </c>
      <c r="Q43" s="45">
        <v>0</v>
      </c>
      <c r="R43" s="46">
        <v>0</v>
      </c>
      <c r="S43" s="42">
        <v>0</v>
      </c>
      <c r="T43" s="42">
        <v>0</v>
      </c>
    </row>
    <row r="44" spans="1:20" x14ac:dyDescent="0.25">
      <c r="A44" s="39">
        <v>30</v>
      </c>
      <c r="B44" s="39" t="s">
        <v>168</v>
      </c>
      <c r="C44" s="89">
        <f t="shared" si="2"/>
        <v>1474965.32</v>
      </c>
      <c r="D44" s="89">
        <f>Лист3!C44</f>
        <v>0</v>
      </c>
      <c r="E44" s="44">
        <v>0</v>
      </c>
      <c r="F44" s="42">
        <v>0</v>
      </c>
      <c r="G44" s="45">
        <v>1100</v>
      </c>
      <c r="H44" s="46">
        <v>1474965.32</v>
      </c>
      <c r="I44" s="45">
        <v>0</v>
      </c>
      <c r="J44" s="46">
        <v>0</v>
      </c>
      <c r="K44" s="45">
        <v>0</v>
      </c>
      <c r="L44" s="46">
        <v>0</v>
      </c>
      <c r="M44" s="45">
        <v>0</v>
      </c>
      <c r="N44" s="46">
        <v>0</v>
      </c>
      <c r="O44" s="45">
        <v>0</v>
      </c>
      <c r="P44" s="46">
        <v>0</v>
      </c>
      <c r="Q44" s="45">
        <v>0</v>
      </c>
      <c r="R44" s="46">
        <v>0</v>
      </c>
      <c r="S44" s="42">
        <v>0</v>
      </c>
      <c r="T44" s="42">
        <v>0</v>
      </c>
    </row>
    <row r="45" spans="1:20" x14ac:dyDescent="0.25">
      <c r="A45" s="39">
        <v>31</v>
      </c>
      <c r="B45" s="39" t="s">
        <v>169</v>
      </c>
      <c r="C45" s="89">
        <f t="shared" si="2"/>
        <v>656148.55000000005</v>
      </c>
      <c r="D45" s="89">
        <f>Лист3!C45</f>
        <v>0</v>
      </c>
      <c r="E45" s="44">
        <v>0</v>
      </c>
      <c r="F45" s="42">
        <v>0</v>
      </c>
      <c r="G45" s="45">
        <v>276.3</v>
      </c>
      <c r="H45" s="46">
        <v>656148.55000000005</v>
      </c>
      <c r="I45" s="45">
        <v>0</v>
      </c>
      <c r="J45" s="46">
        <v>0</v>
      </c>
      <c r="K45" s="45">
        <v>0</v>
      </c>
      <c r="L45" s="46">
        <v>0</v>
      </c>
      <c r="M45" s="45">
        <v>0</v>
      </c>
      <c r="N45" s="46">
        <v>0</v>
      </c>
      <c r="O45" s="45">
        <v>0</v>
      </c>
      <c r="P45" s="46">
        <v>0</v>
      </c>
      <c r="Q45" s="45">
        <v>0</v>
      </c>
      <c r="R45" s="46">
        <v>0</v>
      </c>
      <c r="S45" s="42">
        <v>0</v>
      </c>
      <c r="T45" s="42">
        <v>0</v>
      </c>
    </row>
    <row r="46" spans="1:20" x14ac:dyDescent="0.25">
      <c r="A46" s="39">
        <v>32</v>
      </c>
      <c r="B46" s="39" t="s">
        <v>171</v>
      </c>
      <c r="C46" s="89">
        <f t="shared" si="2"/>
        <v>2681801.41</v>
      </c>
      <c r="D46" s="89">
        <f>Лист3!C46</f>
        <v>0</v>
      </c>
      <c r="E46" s="44">
        <v>0</v>
      </c>
      <c r="F46" s="42">
        <v>0</v>
      </c>
      <c r="G46" s="45">
        <v>781.8</v>
      </c>
      <c r="H46" s="46">
        <v>1856594.05</v>
      </c>
      <c r="I46" s="45">
        <v>0</v>
      </c>
      <c r="J46" s="46">
        <v>0</v>
      </c>
      <c r="K46" s="45">
        <v>376.73</v>
      </c>
      <c r="L46" s="46">
        <v>560057.01</v>
      </c>
      <c r="M46" s="44">
        <v>180</v>
      </c>
      <c r="N46" s="46">
        <v>265150.34999999998</v>
      </c>
      <c r="O46" s="45">
        <v>0</v>
      </c>
      <c r="P46" s="46">
        <v>0</v>
      </c>
      <c r="Q46" s="45">
        <v>0</v>
      </c>
      <c r="R46" s="46">
        <v>0</v>
      </c>
      <c r="S46" s="42">
        <v>0</v>
      </c>
      <c r="T46" s="42">
        <v>0</v>
      </c>
    </row>
    <row r="47" spans="1:20" x14ac:dyDescent="0.25">
      <c r="A47" s="39">
        <v>33</v>
      </c>
      <c r="B47" s="39" t="s">
        <v>172</v>
      </c>
      <c r="C47" s="89">
        <f t="shared" si="2"/>
        <v>1275315.1000000001</v>
      </c>
      <c r="D47" s="89">
        <f>Лист3!C47</f>
        <v>0</v>
      </c>
      <c r="E47" s="44">
        <v>0</v>
      </c>
      <c r="F47" s="42">
        <v>0</v>
      </c>
      <c r="G47" s="45">
        <v>381.6</v>
      </c>
      <c r="H47" s="46">
        <v>906211.68</v>
      </c>
      <c r="I47" s="45">
        <v>0</v>
      </c>
      <c r="J47" s="46">
        <v>0</v>
      </c>
      <c r="K47" s="45">
        <v>192.09</v>
      </c>
      <c r="L47" s="46">
        <v>285581.06</v>
      </c>
      <c r="M47" s="44">
        <v>56.7</v>
      </c>
      <c r="N47" s="46">
        <v>83522.36</v>
      </c>
      <c r="O47" s="45">
        <v>0</v>
      </c>
      <c r="P47" s="46">
        <v>0</v>
      </c>
      <c r="Q47" s="45">
        <v>0</v>
      </c>
      <c r="R47" s="46">
        <v>0</v>
      </c>
      <c r="S47" s="42">
        <v>0</v>
      </c>
      <c r="T47" s="42">
        <v>0</v>
      </c>
    </row>
    <row r="48" spans="1:20" x14ac:dyDescent="0.25">
      <c r="A48" s="39">
        <v>34</v>
      </c>
      <c r="B48" s="39" t="s">
        <v>225</v>
      </c>
      <c r="C48" s="89">
        <f t="shared" si="2"/>
        <v>861938.34</v>
      </c>
      <c r="D48" s="89">
        <f>Лист3!C48</f>
        <v>0</v>
      </c>
      <c r="E48" s="44">
        <v>0</v>
      </c>
      <c r="F48" s="42">
        <v>0</v>
      </c>
      <c r="G48" s="45">
        <v>245.32</v>
      </c>
      <c r="H48" s="46">
        <v>582578.22</v>
      </c>
      <c r="I48" s="45">
        <v>0</v>
      </c>
      <c r="J48" s="46">
        <v>0</v>
      </c>
      <c r="K48" s="45">
        <v>144.9</v>
      </c>
      <c r="L48" s="46">
        <v>215429.42</v>
      </c>
      <c r="M48" s="44">
        <v>43.4</v>
      </c>
      <c r="N48" s="46">
        <v>63930.7</v>
      </c>
      <c r="O48" s="45">
        <v>0</v>
      </c>
      <c r="P48" s="46">
        <v>0</v>
      </c>
      <c r="Q48" s="45">
        <v>0</v>
      </c>
      <c r="R48" s="46">
        <v>0</v>
      </c>
      <c r="S48" s="42">
        <v>0</v>
      </c>
      <c r="T48" s="42">
        <v>0</v>
      </c>
    </row>
    <row r="49" spans="1:20" x14ac:dyDescent="0.25">
      <c r="A49" s="39">
        <v>35</v>
      </c>
      <c r="B49" s="39" t="s">
        <v>226</v>
      </c>
      <c r="C49" s="89">
        <f t="shared" si="2"/>
        <v>460960.19</v>
      </c>
      <c r="D49" s="89">
        <f>Лист3!C49</f>
        <v>0</v>
      </c>
      <c r="E49" s="44">
        <v>0</v>
      </c>
      <c r="F49" s="42">
        <v>0</v>
      </c>
      <c r="G49" s="45">
        <v>106.87</v>
      </c>
      <c r="H49" s="46">
        <v>253791.51</v>
      </c>
      <c r="I49" s="45">
        <v>0</v>
      </c>
      <c r="J49" s="46">
        <v>0</v>
      </c>
      <c r="K49" s="45">
        <v>96.99</v>
      </c>
      <c r="L49" s="46">
        <v>144195.47</v>
      </c>
      <c r="M49" s="44">
        <v>42.75</v>
      </c>
      <c r="N49" s="46">
        <v>62973.21</v>
      </c>
      <c r="O49" s="45">
        <v>0</v>
      </c>
      <c r="P49" s="46">
        <v>0</v>
      </c>
      <c r="Q49" s="45">
        <v>0</v>
      </c>
      <c r="R49" s="46">
        <v>0</v>
      </c>
      <c r="S49" s="42">
        <v>0</v>
      </c>
      <c r="T49" s="42">
        <v>0</v>
      </c>
    </row>
    <row r="50" spans="1:20" x14ac:dyDescent="0.25">
      <c r="A50" s="39">
        <v>36</v>
      </c>
      <c r="B50" s="39" t="s">
        <v>173</v>
      </c>
      <c r="C50" s="89">
        <f t="shared" si="2"/>
        <v>924589.85000000009</v>
      </c>
      <c r="D50" s="89">
        <f>Лист3!C50</f>
        <v>0</v>
      </c>
      <c r="E50" s="44">
        <v>0</v>
      </c>
      <c r="F50" s="42">
        <v>0</v>
      </c>
      <c r="G50" s="45">
        <v>198</v>
      </c>
      <c r="H50" s="46">
        <v>470204.17</v>
      </c>
      <c r="I50" s="45">
        <v>0</v>
      </c>
      <c r="J50" s="46">
        <v>0</v>
      </c>
      <c r="K50" s="45">
        <v>266</v>
      </c>
      <c r="L50" s="46">
        <v>395463.38</v>
      </c>
      <c r="M50" s="44">
        <v>40</v>
      </c>
      <c r="N50" s="46">
        <v>58922.3</v>
      </c>
      <c r="O50" s="45">
        <v>0</v>
      </c>
      <c r="P50" s="46">
        <v>0</v>
      </c>
      <c r="Q50" s="45">
        <v>0</v>
      </c>
      <c r="R50" s="46">
        <v>0</v>
      </c>
      <c r="S50" s="42">
        <v>0</v>
      </c>
      <c r="T50" s="42">
        <v>0</v>
      </c>
    </row>
    <row r="51" spans="1:20" x14ac:dyDescent="0.25">
      <c r="A51" s="39">
        <v>37</v>
      </c>
      <c r="B51" s="39" t="s">
        <v>174</v>
      </c>
      <c r="C51" s="89">
        <f t="shared" si="2"/>
        <v>923847.25</v>
      </c>
      <c r="D51" s="89">
        <f>Лист3!C51</f>
        <v>0</v>
      </c>
      <c r="E51" s="44">
        <v>0</v>
      </c>
      <c r="F51" s="42">
        <v>0</v>
      </c>
      <c r="G51" s="45">
        <v>194</v>
      </c>
      <c r="H51" s="46">
        <v>460705.1</v>
      </c>
      <c r="I51" s="45">
        <v>0</v>
      </c>
      <c r="J51" s="46">
        <v>0</v>
      </c>
      <c r="K51" s="45">
        <v>260</v>
      </c>
      <c r="L51" s="46">
        <v>386543.16</v>
      </c>
      <c r="M51" s="44">
        <v>52</v>
      </c>
      <c r="N51" s="46">
        <v>76598.990000000005</v>
      </c>
      <c r="O51" s="45">
        <v>0</v>
      </c>
      <c r="P51" s="46">
        <v>0</v>
      </c>
      <c r="Q51" s="45">
        <v>0</v>
      </c>
      <c r="R51" s="46">
        <v>0</v>
      </c>
      <c r="S51" s="42">
        <v>0</v>
      </c>
      <c r="T51" s="42">
        <v>0</v>
      </c>
    </row>
    <row r="52" spans="1:20" s="85" customFormat="1" ht="15" customHeight="1" x14ac:dyDescent="0.25">
      <c r="A52" s="39">
        <v>38</v>
      </c>
      <c r="B52" s="80" t="s">
        <v>175</v>
      </c>
      <c r="C52" s="89">
        <f t="shared" si="2"/>
        <v>880943.66999999993</v>
      </c>
      <c r="D52" s="89">
        <f>Лист3!C52</f>
        <v>0</v>
      </c>
      <c r="E52" s="83">
        <v>0</v>
      </c>
      <c r="F52" s="82">
        <v>0</v>
      </c>
      <c r="G52" s="84">
        <v>189</v>
      </c>
      <c r="H52" s="82">
        <v>448831.25</v>
      </c>
      <c r="I52" s="84">
        <v>0</v>
      </c>
      <c r="J52" s="82">
        <v>0</v>
      </c>
      <c r="K52" s="84">
        <v>253</v>
      </c>
      <c r="L52" s="82">
        <v>376136.23</v>
      </c>
      <c r="M52" s="83">
        <v>38</v>
      </c>
      <c r="N52" s="82">
        <v>55976.19</v>
      </c>
      <c r="O52" s="84">
        <v>0</v>
      </c>
      <c r="P52" s="82">
        <v>0</v>
      </c>
      <c r="Q52" s="84">
        <v>0</v>
      </c>
      <c r="R52" s="82">
        <v>0</v>
      </c>
      <c r="S52" s="82">
        <v>0</v>
      </c>
      <c r="T52" s="82">
        <v>0</v>
      </c>
    </row>
    <row r="53" spans="1:20" s="88" customFormat="1" ht="15" customHeight="1" x14ac:dyDescent="0.25">
      <c r="A53" s="39">
        <v>39</v>
      </c>
      <c r="B53" s="79" t="s">
        <v>176</v>
      </c>
      <c r="C53" s="89">
        <f t="shared" si="2"/>
        <v>732198.08000000007</v>
      </c>
      <c r="D53" s="89">
        <f>Лист3!C53</f>
        <v>0</v>
      </c>
      <c r="E53" s="86">
        <v>0</v>
      </c>
      <c r="F53" s="81">
        <v>0</v>
      </c>
      <c r="G53" s="87">
        <v>157</v>
      </c>
      <c r="H53" s="81">
        <v>372838.66</v>
      </c>
      <c r="I53" s="87">
        <v>0</v>
      </c>
      <c r="J53" s="81">
        <v>0</v>
      </c>
      <c r="K53" s="87">
        <v>211</v>
      </c>
      <c r="L53" s="81">
        <v>313694.64</v>
      </c>
      <c r="M53" s="86">
        <v>31</v>
      </c>
      <c r="N53" s="81">
        <v>45664.78</v>
      </c>
      <c r="O53" s="87">
        <v>0</v>
      </c>
      <c r="P53" s="81">
        <v>0</v>
      </c>
      <c r="Q53" s="87">
        <v>0</v>
      </c>
      <c r="R53" s="81">
        <v>0</v>
      </c>
      <c r="S53" s="81">
        <v>0</v>
      </c>
      <c r="T53" s="81">
        <v>0</v>
      </c>
    </row>
    <row r="54" spans="1:20" s="88" customFormat="1" ht="15" customHeight="1" x14ac:dyDescent="0.25">
      <c r="A54" s="39">
        <v>40</v>
      </c>
      <c r="B54" s="79" t="s">
        <v>177</v>
      </c>
      <c r="C54" s="89">
        <f t="shared" si="2"/>
        <v>761003.16999999993</v>
      </c>
      <c r="D54" s="89">
        <f>Лист3!C54</f>
        <v>0</v>
      </c>
      <c r="E54" s="86">
        <v>0</v>
      </c>
      <c r="F54" s="81">
        <v>0</v>
      </c>
      <c r="G54" s="87">
        <v>156</v>
      </c>
      <c r="H54" s="81">
        <v>370463.89</v>
      </c>
      <c r="I54" s="87">
        <v>0</v>
      </c>
      <c r="J54" s="81">
        <v>0</v>
      </c>
      <c r="K54" s="87">
        <v>229</v>
      </c>
      <c r="L54" s="81">
        <v>340455.32</v>
      </c>
      <c r="M54" s="86">
        <v>34</v>
      </c>
      <c r="N54" s="81">
        <v>50083.96</v>
      </c>
      <c r="O54" s="87">
        <v>0</v>
      </c>
      <c r="P54" s="81">
        <v>0</v>
      </c>
      <c r="Q54" s="87">
        <v>0</v>
      </c>
      <c r="R54" s="81">
        <v>0</v>
      </c>
      <c r="S54" s="81">
        <v>0</v>
      </c>
      <c r="T54" s="81">
        <v>0</v>
      </c>
    </row>
    <row r="55" spans="1:20" s="88" customFormat="1" ht="15" customHeight="1" x14ac:dyDescent="0.25">
      <c r="A55" s="39">
        <v>41</v>
      </c>
      <c r="B55" s="79" t="s">
        <v>178</v>
      </c>
      <c r="C55" s="89">
        <f t="shared" si="2"/>
        <v>1533968.3599999999</v>
      </c>
      <c r="D55" s="89">
        <f>Лист3!C55</f>
        <v>932676.5</v>
      </c>
      <c r="E55" s="86">
        <v>0</v>
      </c>
      <c r="F55" s="81">
        <v>0</v>
      </c>
      <c r="G55" s="87">
        <v>0</v>
      </c>
      <c r="H55" s="81">
        <v>0</v>
      </c>
      <c r="I55" s="87">
        <v>191.5</v>
      </c>
      <c r="J55" s="81">
        <v>173715.66</v>
      </c>
      <c r="K55" s="87">
        <v>287.60000000000002</v>
      </c>
      <c r="L55" s="81">
        <v>427576.2</v>
      </c>
      <c r="M55" s="87">
        <v>0</v>
      </c>
      <c r="N55" s="81">
        <v>0</v>
      </c>
      <c r="O55" s="87">
        <v>0</v>
      </c>
      <c r="P55" s="81">
        <v>0</v>
      </c>
      <c r="Q55" s="87">
        <v>0</v>
      </c>
      <c r="R55" s="81">
        <v>0</v>
      </c>
      <c r="S55" s="81">
        <v>0</v>
      </c>
      <c r="T55" s="81">
        <v>0</v>
      </c>
    </row>
    <row r="56" spans="1:20" s="88" customFormat="1" ht="15" customHeight="1" x14ac:dyDescent="0.25">
      <c r="A56" s="39">
        <v>42</v>
      </c>
      <c r="B56" s="79" t="s">
        <v>179</v>
      </c>
      <c r="C56" s="89">
        <f t="shared" si="2"/>
        <v>620896.6399999999</v>
      </c>
      <c r="D56" s="89">
        <f>Лист3!C56</f>
        <v>0</v>
      </c>
      <c r="E56" s="86">
        <v>0</v>
      </c>
      <c r="F56" s="81">
        <v>0</v>
      </c>
      <c r="G56" s="87">
        <v>164</v>
      </c>
      <c r="H56" s="81">
        <v>389462.04</v>
      </c>
      <c r="I56" s="87">
        <v>0</v>
      </c>
      <c r="J56" s="81">
        <v>0</v>
      </c>
      <c r="K56" s="87">
        <v>120</v>
      </c>
      <c r="L56" s="81">
        <v>178404.53</v>
      </c>
      <c r="M56" s="86">
        <v>36</v>
      </c>
      <c r="N56" s="81">
        <v>53030.07</v>
      </c>
      <c r="O56" s="87">
        <v>0</v>
      </c>
      <c r="P56" s="81">
        <v>0</v>
      </c>
      <c r="Q56" s="87">
        <v>0</v>
      </c>
      <c r="R56" s="81">
        <v>0</v>
      </c>
      <c r="S56" s="81">
        <v>0</v>
      </c>
      <c r="T56" s="81">
        <v>0</v>
      </c>
    </row>
    <row r="57" spans="1:20" s="88" customFormat="1" ht="15" customHeight="1" x14ac:dyDescent="0.25">
      <c r="A57" s="39">
        <v>43</v>
      </c>
      <c r="B57" s="79" t="s">
        <v>180</v>
      </c>
      <c r="C57" s="89">
        <f t="shared" si="2"/>
        <v>945304.15</v>
      </c>
      <c r="D57" s="89">
        <f>Лист3!C57</f>
        <v>0</v>
      </c>
      <c r="E57" s="86">
        <v>0</v>
      </c>
      <c r="F57" s="81">
        <v>0</v>
      </c>
      <c r="G57" s="87">
        <v>250</v>
      </c>
      <c r="H57" s="81">
        <v>593692.13</v>
      </c>
      <c r="I57" s="87">
        <v>0</v>
      </c>
      <c r="J57" s="81">
        <v>0</v>
      </c>
      <c r="K57" s="87">
        <v>183</v>
      </c>
      <c r="L57" s="81">
        <v>272066.90999999997</v>
      </c>
      <c r="M57" s="86">
        <v>54</v>
      </c>
      <c r="N57" s="81">
        <v>79545.11</v>
      </c>
      <c r="O57" s="87">
        <v>0</v>
      </c>
      <c r="P57" s="81">
        <v>0</v>
      </c>
      <c r="Q57" s="87">
        <v>0</v>
      </c>
      <c r="R57" s="81">
        <v>0</v>
      </c>
      <c r="S57" s="81">
        <v>0</v>
      </c>
      <c r="T57" s="81">
        <v>0</v>
      </c>
    </row>
    <row r="58" spans="1:20" s="88" customFormat="1" ht="15" customHeight="1" x14ac:dyDescent="0.25">
      <c r="A58" s="39">
        <v>44</v>
      </c>
      <c r="B58" s="79" t="s">
        <v>181</v>
      </c>
      <c r="C58" s="89">
        <f t="shared" si="2"/>
        <v>1064315.6499999999</v>
      </c>
      <c r="D58" s="89">
        <f>Лист3!C58</f>
        <v>0</v>
      </c>
      <c r="E58" s="86">
        <v>0</v>
      </c>
      <c r="F58" s="81">
        <v>0</v>
      </c>
      <c r="G58" s="87">
        <v>282</v>
      </c>
      <c r="H58" s="81">
        <v>669684.73</v>
      </c>
      <c r="I58" s="87">
        <v>0</v>
      </c>
      <c r="J58" s="81">
        <v>0</v>
      </c>
      <c r="K58" s="87">
        <v>205</v>
      </c>
      <c r="L58" s="81">
        <v>304774.40999999997</v>
      </c>
      <c r="M58" s="86">
        <v>61</v>
      </c>
      <c r="N58" s="81">
        <v>89856.51</v>
      </c>
      <c r="O58" s="87">
        <v>0</v>
      </c>
      <c r="P58" s="81">
        <v>0</v>
      </c>
      <c r="Q58" s="87">
        <v>0</v>
      </c>
      <c r="R58" s="81">
        <v>0</v>
      </c>
      <c r="S58" s="81">
        <v>0</v>
      </c>
      <c r="T58" s="81">
        <v>0</v>
      </c>
    </row>
    <row r="59" spans="1:20" ht="15" customHeight="1" x14ac:dyDescent="0.25">
      <c r="A59" s="39">
        <v>45</v>
      </c>
      <c r="B59" s="39" t="s">
        <v>182</v>
      </c>
      <c r="C59" s="89">
        <f t="shared" si="2"/>
        <v>598643.16999999993</v>
      </c>
      <c r="D59" s="89">
        <f>Лист3!C59</f>
        <v>0</v>
      </c>
      <c r="E59" s="44">
        <v>0</v>
      </c>
      <c r="F59" s="42">
        <v>0</v>
      </c>
      <c r="G59" s="45">
        <v>159</v>
      </c>
      <c r="H59" s="46">
        <v>377588.2</v>
      </c>
      <c r="I59" s="45">
        <v>0</v>
      </c>
      <c r="J59" s="46">
        <v>0</v>
      </c>
      <c r="K59" s="45">
        <v>115</v>
      </c>
      <c r="L59" s="46">
        <v>170971.01</v>
      </c>
      <c r="M59" s="44">
        <v>34</v>
      </c>
      <c r="N59" s="46">
        <v>50083.96</v>
      </c>
      <c r="O59" s="45">
        <v>0</v>
      </c>
      <c r="P59" s="46">
        <v>0</v>
      </c>
      <c r="Q59" s="45">
        <v>0</v>
      </c>
      <c r="R59" s="46">
        <v>0</v>
      </c>
      <c r="S59" s="42">
        <v>0</v>
      </c>
      <c r="T59" s="42">
        <v>0</v>
      </c>
    </row>
    <row r="60" spans="1:20" ht="15" customHeight="1" x14ac:dyDescent="0.25">
      <c r="A60" s="39">
        <v>46</v>
      </c>
      <c r="B60" s="39" t="s">
        <v>183</v>
      </c>
      <c r="C60" s="89">
        <f t="shared" si="2"/>
        <v>400860.93</v>
      </c>
      <c r="D60" s="89">
        <f>Лист3!C60</f>
        <v>0</v>
      </c>
      <c r="E60" s="44">
        <v>0</v>
      </c>
      <c r="F60" s="42">
        <v>0</v>
      </c>
      <c r="G60" s="45">
        <v>168.8</v>
      </c>
      <c r="H60" s="46">
        <v>400860.93</v>
      </c>
      <c r="I60" s="45">
        <v>0</v>
      </c>
      <c r="J60" s="46">
        <v>0</v>
      </c>
      <c r="K60" s="45">
        <v>0</v>
      </c>
      <c r="L60" s="46">
        <v>0</v>
      </c>
      <c r="M60" s="45">
        <v>0</v>
      </c>
      <c r="N60" s="46">
        <v>0</v>
      </c>
      <c r="O60" s="45">
        <v>0</v>
      </c>
      <c r="P60" s="46">
        <v>0</v>
      </c>
      <c r="Q60" s="45">
        <v>0</v>
      </c>
      <c r="R60" s="46">
        <v>0</v>
      </c>
      <c r="S60" s="42">
        <v>0</v>
      </c>
      <c r="T60" s="42">
        <v>0</v>
      </c>
    </row>
    <row r="61" spans="1:20" x14ac:dyDescent="0.25">
      <c r="A61" s="39">
        <v>47</v>
      </c>
      <c r="B61" s="39" t="s">
        <v>184</v>
      </c>
      <c r="C61" s="89">
        <f t="shared" si="2"/>
        <v>400860.93</v>
      </c>
      <c r="D61" s="89">
        <f>Лист3!C61</f>
        <v>0</v>
      </c>
      <c r="E61" s="44">
        <v>0</v>
      </c>
      <c r="F61" s="42">
        <v>0</v>
      </c>
      <c r="G61" s="45">
        <v>168.8</v>
      </c>
      <c r="H61" s="46">
        <v>400860.93</v>
      </c>
      <c r="I61" s="45">
        <v>0</v>
      </c>
      <c r="J61" s="46">
        <v>0</v>
      </c>
      <c r="K61" s="45">
        <v>0</v>
      </c>
      <c r="L61" s="46">
        <v>0</v>
      </c>
      <c r="M61" s="45">
        <v>0</v>
      </c>
      <c r="N61" s="46">
        <v>0</v>
      </c>
      <c r="O61" s="45">
        <v>0</v>
      </c>
      <c r="P61" s="46">
        <v>0</v>
      </c>
      <c r="Q61" s="45">
        <v>0</v>
      </c>
      <c r="R61" s="46">
        <v>0</v>
      </c>
      <c r="S61" s="42">
        <v>0</v>
      </c>
      <c r="T61" s="42">
        <v>0</v>
      </c>
    </row>
    <row r="62" spans="1:20" x14ac:dyDescent="0.25">
      <c r="A62" s="39">
        <v>48</v>
      </c>
      <c r="B62" s="39" t="s">
        <v>185</v>
      </c>
      <c r="C62" s="89">
        <f t="shared" si="2"/>
        <v>29461.15</v>
      </c>
      <c r="D62" s="89">
        <f>Лист3!C62</f>
        <v>0</v>
      </c>
      <c r="E62" s="44">
        <v>0</v>
      </c>
      <c r="F62" s="42">
        <v>0</v>
      </c>
      <c r="G62" s="45">
        <v>0</v>
      </c>
      <c r="H62" s="46">
        <v>0</v>
      </c>
      <c r="I62" s="45">
        <v>0</v>
      </c>
      <c r="J62" s="46">
        <v>0</v>
      </c>
      <c r="K62" s="45">
        <v>0</v>
      </c>
      <c r="L62" s="46">
        <v>0</v>
      </c>
      <c r="M62" s="44">
        <v>20</v>
      </c>
      <c r="N62" s="46">
        <v>29461.15</v>
      </c>
      <c r="O62" s="45">
        <v>0</v>
      </c>
      <c r="P62" s="46">
        <v>0</v>
      </c>
      <c r="Q62" s="45">
        <v>0</v>
      </c>
      <c r="R62" s="46">
        <v>0</v>
      </c>
      <c r="S62" s="42">
        <v>0</v>
      </c>
      <c r="T62" s="42">
        <v>0</v>
      </c>
    </row>
    <row r="63" spans="1:20" x14ac:dyDescent="0.25">
      <c r="A63" s="39">
        <v>49</v>
      </c>
      <c r="B63" s="39" t="s">
        <v>186</v>
      </c>
      <c r="C63" s="89">
        <f t="shared" si="2"/>
        <v>29461.15</v>
      </c>
      <c r="D63" s="89">
        <f>Лист3!C63</f>
        <v>0</v>
      </c>
      <c r="E63" s="44">
        <v>0</v>
      </c>
      <c r="F63" s="42">
        <v>0</v>
      </c>
      <c r="G63" s="45">
        <v>0</v>
      </c>
      <c r="H63" s="46">
        <v>0</v>
      </c>
      <c r="I63" s="45">
        <v>0</v>
      </c>
      <c r="J63" s="46">
        <v>0</v>
      </c>
      <c r="K63" s="45">
        <v>0</v>
      </c>
      <c r="L63" s="46">
        <v>0</v>
      </c>
      <c r="M63" s="44">
        <v>20</v>
      </c>
      <c r="N63" s="46">
        <v>29461.15</v>
      </c>
      <c r="O63" s="45">
        <v>0</v>
      </c>
      <c r="P63" s="46">
        <v>0</v>
      </c>
      <c r="Q63" s="45">
        <v>0</v>
      </c>
      <c r="R63" s="46">
        <v>0</v>
      </c>
      <c r="S63" s="42">
        <v>0</v>
      </c>
      <c r="T63" s="42">
        <v>0</v>
      </c>
    </row>
    <row r="64" spans="1:20" x14ac:dyDescent="0.25">
      <c r="A64" s="39">
        <v>50</v>
      </c>
      <c r="B64" s="39" t="s">
        <v>187</v>
      </c>
      <c r="C64" s="89">
        <f t="shared" si="2"/>
        <v>548137.76</v>
      </c>
      <c r="D64" s="89">
        <f>Лист3!C64</f>
        <v>21844.38</v>
      </c>
      <c r="E64" s="44">
        <v>0</v>
      </c>
      <c r="F64" s="42">
        <v>0</v>
      </c>
      <c r="G64" s="45">
        <v>0</v>
      </c>
      <c r="H64" s="46">
        <v>0</v>
      </c>
      <c r="I64" s="45">
        <v>0</v>
      </c>
      <c r="J64" s="46">
        <v>0</v>
      </c>
      <c r="K64" s="45">
        <v>354</v>
      </c>
      <c r="L64" s="46">
        <v>526293.38</v>
      </c>
      <c r="M64" s="45">
        <v>0</v>
      </c>
      <c r="N64" s="46">
        <v>0</v>
      </c>
      <c r="O64" s="45">
        <v>0</v>
      </c>
      <c r="P64" s="46">
        <v>0</v>
      </c>
      <c r="Q64" s="45">
        <v>0</v>
      </c>
      <c r="R64" s="46">
        <v>0</v>
      </c>
      <c r="S64" s="42">
        <v>0</v>
      </c>
      <c r="T64" s="42">
        <v>0</v>
      </c>
    </row>
    <row r="65" spans="1:21" x14ac:dyDescent="0.25">
      <c r="A65" s="39">
        <v>51</v>
      </c>
      <c r="B65" s="39" t="s">
        <v>188</v>
      </c>
      <c r="C65" s="89">
        <f t="shared" si="2"/>
        <v>217376.94</v>
      </c>
      <c r="D65" s="89">
        <f>Лист3!C65</f>
        <v>217376.94</v>
      </c>
      <c r="E65" s="44">
        <v>0</v>
      </c>
      <c r="F65" s="42">
        <v>0</v>
      </c>
      <c r="G65" s="45">
        <v>0</v>
      </c>
      <c r="H65" s="46">
        <v>0</v>
      </c>
      <c r="I65" s="45">
        <v>0</v>
      </c>
      <c r="J65" s="46">
        <v>0</v>
      </c>
      <c r="K65" s="45">
        <v>0</v>
      </c>
      <c r="L65" s="46">
        <v>0</v>
      </c>
      <c r="M65" s="45">
        <v>0</v>
      </c>
      <c r="N65" s="46">
        <v>0</v>
      </c>
      <c r="O65" s="45">
        <v>0</v>
      </c>
      <c r="P65" s="46">
        <v>0</v>
      </c>
      <c r="Q65" s="45">
        <v>0</v>
      </c>
      <c r="R65" s="46">
        <v>0</v>
      </c>
      <c r="S65" s="42">
        <v>0</v>
      </c>
      <c r="T65" s="42">
        <v>0</v>
      </c>
    </row>
    <row r="66" spans="1:21" ht="15" customHeight="1" x14ac:dyDescent="0.25">
      <c r="A66" s="38" t="s">
        <v>189</v>
      </c>
      <c r="B66" s="25"/>
      <c r="C66" s="30">
        <f>SUM(C33:C65)</f>
        <v>41695089.5682</v>
      </c>
      <c r="D66" s="30">
        <f t="shared" ref="D66:T66" si="4">SUM(D33:D65)</f>
        <v>6678434.169999999</v>
      </c>
      <c r="E66" s="29">
        <v>0</v>
      </c>
      <c r="F66" s="30">
        <f t="shared" si="4"/>
        <v>0</v>
      </c>
      <c r="G66" s="35">
        <f t="shared" si="4"/>
        <v>9130.489999999998</v>
      </c>
      <c r="H66" s="30">
        <f t="shared" si="4"/>
        <v>20545520.3992</v>
      </c>
      <c r="I66" s="35">
        <f t="shared" si="4"/>
        <v>847.5</v>
      </c>
      <c r="J66" s="30">
        <f t="shared" si="4"/>
        <v>768792.94000000006</v>
      </c>
      <c r="K66" s="35">
        <f t="shared" si="4"/>
        <v>6350.31</v>
      </c>
      <c r="L66" s="30">
        <f t="shared" si="4"/>
        <v>9441007.7599999998</v>
      </c>
      <c r="M66" s="35">
        <f t="shared" si="4"/>
        <v>2892.85</v>
      </c>
      <c r="N66" s="30">
        <f t="shared" si="4"/>
        <v>4261334.2989999996</v>
      </c>
      <c r="O66" s="35">
        <f t="shared" si="4"/>
        <v>0</v>
      </c>
      <c r="P66" s="30">
        <f t="shared" si="4"/>
        <v>0</v>
      </c>
      <c r="Q66" s="35">
        <f t="shared" si="4"/>
        <v>0</v>
      </c>
      <c r="R66" s="30">
        <f t="shared" si="4"/>
        <v>0</v>
      </c>
      <c r="S66" s="30">
        <f t="shared" si="4"/>
        <v>0</v>
      </c>
      <c r="T66" s="30">
        <f t="shared" si="4"/>
        <v>0</v>
      </c>
    </row>
    <row r="67" spans="1:21" x14ac:dyDescent="0.25">
      <c r="A67" s="26" t="s">
        <v>190</v>
      </c>
      <c r="B67" s="25"/>
      <c r="C67" s="30"/>
      <c r="D67" s="30"/>
      <c r="E67" s="32"/>
      <c r="F67" s="33"/>
      <c r="G67" s="34"/>
      <c r="H67" s="33"/>
      <c r="I67" s="34"/>
      <c r="J67" s="33"/>
      <c r="K67" s="34"/>
      <c r="L67" s="33"/>
      <c r="M67" s="32"/>
      <c r="N67" s="33"/>
      <c r="O67" s="35"/>
      <c r="P67" s="30"/>
      <c r="Q67" s="34"/>
      <c r="R67" s="33"/>
      <c r="S67" s="30"/>
      <c r="T67" s="30"/>
    </row>
    <row r="68" spans="1:21" x14ac:dyDescent="0.25">
      <c r="A68" s="38" t="s">
        <v>75</v>
      </c>
      <c r="B68" s="25"/>
      <c r="C68" s="30"/>
      <c r="D68" s="30"/>
      <c r="E68" s="32"/>
      <c r="F68" s="33"/>
      <c r="G68" s="34"/>
      <c r="H68" s="33"/>
      <c r="I68" s="34"/>
      <c r="J68" s="33"/>
      <c r="K68" s="34"/>
      <c r="L68" s="33"/>
      <c r="M68" s="32"/>
      <c r="N68" s="33"/>
      <c r="O68" s="35"/>
      <c r="P68" s="30"/>
      <c r="Q68" s="34"/>
      <c r="R68" s="33"/>
      <c r="S68" s="30"/>
      <c r="T68" s="30"/>
    </row>
    <row r="69" spans="1:21" s="88" customFormat="1" x14ac:dyDescent="0.25">
      <c r="A69" s="98">
        <v>52</v>
      </c>
      <c r="B69" s="79" t="s">
        <v>245</v>
      </c>
      <c r="C69" s="89">
        <f>D69+F69+H69+J69+L69+N69+P69+R69+S69+T69</f>
        <v>2153571.0225999998</v>
      </c>
      <c r="D69" s="89">
        <f>Лист3!C69</f>
        <v>646003.78599999996</v>
      </c>
      <c r="E69" s="86">
        <v>0</v>
      </c>
      <c r="F69" s="81">
        <v>0</v>
      </c>
      <c r="G69" s="87">
        <v>335</v>
      </c>
      <c r="H69" s="46">
        <f>G69*2374.76856</f>
        <v>795547.46759999997</v>
      </c>
      <c r="I69" s="87">
        <v>0</v>
      </c>
      <c r="J69" s="81">
        <v>0</v>
      </c>
      <c r="K69" s="87">
        <v>363</v>
      </c>
      <c r="L69" s="46">
        <f>K69*1486.7</f>
        <v>539672.1</v>
      </c>
      <c r="M69" s="86">
        <v>117</v>
      </c>
      <c r="N69" s="46">
        <f>M69*1473.057</f>
        <v>172347.66899999999</v>
      </c>
      <c r="O69" s="91">
        <v>0</v>
      </c>
      <c r="P69" s="89">
        <v>0</v>
      </c>
      <c r="Q69" s="87">
        <v>0</v>
      </c>
      <c r="R69" s="81">
        <v>0</v>
      </c>
      <c r="S69" s="89">
        <v>0</v>
      </c>
      <c r="T69" s="89">
        <v>0</v>
      </c>
      <c r="U69" s="100">
        <f>D69+F69+H69+J69+L69+N69+P69+R69+S69+T69</f>
        <v>2153571.0225999998</v>
      </c>
    </row>
    <row r="70" spans="1:21" s="88" customFormat="1" x14ac:dyDescent="0.25">
      <c r="A70" s="98">
        <v>53</v>
      </c>
      <c r="B70" s="79" t="s">
        <v>257</v>
      </c>
      <c r="C70" s="89">
        <f t="shared" ref="C70:C134" si="5">D70+F70+H70+J70+L70+N70+P70+R70+S70+T70</f>
        <v>3849506.0786000001</v>
      </c>
      <c r="D70" s="89">
        <f>Лист3!C70</f>
        <v>1438477.6780000001</v>
      </c>
      <c r="E70" s="44">
        <v>0</v>
      </c>
      <c r="F70" s="42">
        <v>0</v>
      </c>
      <c r="G70" s="45">
        <v>410</v>
      </c>
      <c r="H70" s="46">
        <f>G70*2374.76856</f>
        <v>973655.10959999997</v>
      </c>
      <c r="I70" s="45">
        <v>328</v>
      </c>
      <c r="J70" s="46">
        <f>I70*907.13</f>
        <v>297538.64</v>
      </c>
      <c r="K70" s="45">
        <v>625</v>
      </c>
      <c r="L70" s="46">
        <f t="shared" ref="L70" si="6">K70*1486.7</f>
        <v>929187.5</v>
      </c>
      <c r="M70" s="44">
        <v>143</v>
      </c>
      <c r="N70" s="46">
        <f>M70*1473.057</f>
        <v>210647.15100000001</v>
      </c>
      <c r="O70" s="45">
        <v>0</v>
      </c>
      <c r="P70" s="46">
        <v>0</v>
      </c>
      <c r="Q70" s="45">
        <v>0</v>
      </c>
      <c r="R70" s="46">
        <v>0</v>
      </c>
      <c r="S70" s="42">
        <v>0</v>
      </c>
      <c r="T70" s="42">
        <v>0</v>
      </c>
      <c r="U70" s="100"/>
    </row>
    <row r="71" spans="1:21" s="88" customFormat="1" x14ac:dyDescent="0.25">
      <c r="A71" s="98">
        <v>54</v>
      </c>
      <c r="B71" s="79" t="s">
        <v>258</v>
      </c>
      <c r="C71" s="89">
        <f t="shared" si="5"/>
        <v>2647607.5851199999</v>
      </c>
      <c r="D71" s="89">
        <f>Лист3!C71</f>
        <v>1050766.6780000001</v>
      </c>
      <c r="E71" s="44">
        <v>0</v>
      </c>
      <c r="F71" s="42">
        <v>0</v>
      </c>
      <c r="G71" s="45">
        <v>302</v>
      </c>
      <c r="H71" s="46">
        <f>G71*2374.76856</f>
        <v>717180.10511999996</v>
      </c>
      <c r="I71" s="45">
        <v>242</v>
      </c>
      <c r="J71" s="46">
        <f>I71*907.13</f>
        <v>219525.46</v>
      </c>
      <c r="K71" s="45">
        <v>339</v>
      </c>
      <c r="L71" s="46">
        <f t="shared" ref="L71:L72" si="7">K71*1486.7</f>
        <v>503991.3</v>
      </c>
      <c r="M71" s="44">
        <v>106</v>
      </c>
      <c r="N71" s="46">
        <f>M71*1473.057</f>
        <v>156144.04200000002</v>
      </c>
      <c r="O71" s="45">
        <v>0</v>
      </c>
      <c r="P71" s="46">
        <v>0</v>
      </c>
      <c r="Q71" s="45">
        <v>0</v>
      </c>
      <c r="R71" s="46">
        <v>0</v>
      </c>
      <c r="S71" s="42">
        <v>0</v>
      </c>
      <c r="T71" s="42">
        <v>0</v>
      </c>
      <c r="U71" s="100"/>
    </row>
    <row r="72" spans="1:21" s="88" customFormat="1" x14ac:dyDescent="0.25">
      <c r="A72" s="98">
        <v>55</v>
      </c>
      <c r="B72" s="79" t="s">
        <v>263</v>
      </c>
      <c r="C72" s="89">
        <f t="shared" si="5"/>
        <v>928428.79687999992</v>
      </c>
      <c r="D72" s="89">
        <f>Лист3!C72</f>
        <v>45218.38</v>
      </c>
      <c r="E72" s="44">
        <v>0</v>
      </c>
      <c r="F72" s="42">
        <v>0</v>
      </c>
      <c r="G72" s="45">
        <v>273</v>
      </c>
      <c r="H72" s="46">
        <f>G72*2374.76856</f>
        <v>648311.81687999994</v>
      </c>
      <c r="I72" s="45">
        <v>0</v>
      </c>
      <c r="J72" s="46">
        <f>I72*907.13</f>
        <v>0</v>
      </c>
      <c r="K72" s="45">
        <v>158</v>
      </c>
      <c r="L72" s="46">
        <f t="shared" si="7"/>
        <v>234898.6</v>
      </c>
      <c r="M72" s="44">
        <v>0</v>
      </c>
      <c r="N72" s="46">
        <f>M72*1473.057</f>
        <v>0</v>
      </c>
      <c r="O72" s="45">
        <v>0</v>
      </c>
      <c r="P72" s="46">
        <v>0</v>
      </c>
      <c r="Q72" s="45">
        <v>0</v>
      </c>
      <c r="R72" s="46">
        <v>0</v>
      </c>
      <c r="S72" s="42">
        <v>0</v>
      </c>
      <c r="T72" s="42">
        <v>0</v>
      </c>
      <c r="U72" s="100"/>
    </row>
    <row r="73" spans="1:21" s="88" customFormat="1" x14ac:dyDescent="0.25">
      <c r="A73" s="98">
        <v>56</v>
      </c>
      <c r="B73" s="79" t="s">
        <v>230</v>
      </c>
      <c r="C73" s="89">
        <f t="shared" si="5"/>
        <v>695333.01208000001</v>
      </c>
      <c r="D73" s="89">
        <f>Лист3!C73</f>
        <v>45218.38</v>
      </c>
      <c r="E73" s="86">
        <v>0</v>
      </c>
      <c r="F73" s="81">
        <v>0</v>
      </c>
      <c r="G73" s="87">
        <v>193</v>
      </c>
      <c r="H73" s="46">
        <f>G73*2374.76856</f>
        <v>458330.33208000002</v>
      </c>
      <c r="I73" s="87">
        <v>0</v>
      </c>
      <c r="J73" s="81">
        <v>0</v>
      </c>
      <c r="K73" s="87">
        <v>129</v>
      </c>
      <c r="L73" s="46">
        <f>K73*1486.7</f>
        <v>191784.30000000002</v>
      </c>
      <c r="M73" s="86">
        <v>0</v>
      </c>
      <c r="N73" s="81">
        <v>0</v>
      </c>
      <c r="O73" s="91">
        <v>0</v>
      </c>
      <c r="P73" s="89">
        <v>0</v>
      </c>
      <c r="Q73" s="87">
        <v>0</v>
      </c>
      <c r="R73" s="81">
        <v>0</v>
      </c>
      <c r="S73" s="89">
        <v>0</v>
      </c>
      <c r="T73" s="89">
        <v>0</v>
      </c>
    </row>
    <row r="74" spans="1:21" s="88" customFormat="1" x14ac:dyDescent="0.25">
      <c r="A74" s="98">
        <v>57</v>
      </c>
      <c r="B74" s="79" t="s">
        <v>78</v>
      </c>
      <c r="C74" s="89">
        <f t="shared" si="5"/>
        <v>1541240.0899999999</v>
      </c>
      <c r="D74" s="89">
        <f>Лист3!C74</f>
        <v>1541240.0899999999</v>
      </c>
      <c r="E74" s="86">
        <v>0</v>
      </c>
      <c r="F74" s="81">
        <v>0</v>
      </c>
      <c r="G74" s="87">
        <v>0</v>
      </c>
      <c r="H74" s="81">
        <v>0</v>
      </c>
      <c r="I74" s="87">
        <v>0</v>
      </c>
      <c r="J74" s="81">
        <v>0</v>
      </c>
      <c r="K74" s="87">
        <v>0</v>
      </c>
      <c r="L74" s="81">
        <v>0</v>
      </c>
      <c r="M74" s="86">
        <v>0</v>
      </c>
      <c r="N74" s="81">
        <v>0</v>
      </c>
      <c r="O74" s="91">
        <v>0</v>
      </c>
      <c r="P74" s="89">
        <v>0</v>
      </c>
      <c r="Q74" s="87">
        <v>0</v>
      </c>
      <c r="R74" s="81">
        <v>0</v>
      </c>
      <c r="S74" s="89">
        <v>0</v>
      </c>
      <c r="T74" s="89">
        <v>0</v>
      </c>
    </row>
    <row r="75" spans="1:21" s="88" customFormat="1" x14ac:dyDescent="0.25">
      <c r="A75" s="98">
        <v>58</v>
      </c>
      <c r="B75" s="79" t="s">
        <v>82</v>
      </c>
      <c r="C75" s="89">
        <f t="shared" si="5"/>
        <v>139626.14000000001</v>
      </c>
      <c r="D75" s="89">
        <f>Лист3!C75</f>
        <v>139626.14000000001</v>
      </c>
      <c r="E75" s="86">
        <v>0</v>
      </c>
      <c r="F75" s="81">
        <v>0</v>
      </c>
      <c r="G75" s="87">
        <v>0</v>
      </c>
      <c r="H75" s="81">
        <v>0</v>
      </c>
      <c r="I75" s="87">
        <v>0</v>
      </c>
      <c r="J75" s="81">
        <v>0</v>
      </c>
      <c r="K75" s="87">
        <v>0</v>
      </c>
      <c r="L75" s="81">
        <v>0</v>
      </c>
      <c r="M75" s="86">
        <v>0</v>
      </c>
      <c r="N75" s="81">
        <v>0</v>
      </c>
      <c r="O75" s="91">
        <v>0</v>
      </c>
      <c r="P75" s="89">
        <v>0</v>
      </c>
      <c r="Q75" s="87">
        <v>0</v>
      </c>
      <c r="R75" s="81">
        <v>0</v>
      </c>
      <c r="S75" s="89">
        <v>0</v>
      </c>
      <c r="T75" s="89">
        <v>0</v>
      </c>
    </row>
    <row r="76" spans="1:21" s="88" customFormat="1" x14ac:dyDescent="0.25">
      <c r="A76" s="98">
        <v>59</v>
      </c>
      <c r="B76" s="79" t="s">
        <v>83</v>
      </c>
      <c r="C76" s="89">
        <f t="shared" si="5"/>
        <v>306810.45999999996</v>
      </c>
      <c r="D76" s="89">
        <f>Лист3!C76</f>
        <v>306810.45999999996</v>
      </c>
      <c r="E76" s="86">
        <v>0</v>
      </c>
      <c r="F76" s="81">
        <v>0</v>
      </c>
      <c r="G76" s="87">
        <v>0</v>
      </c>
      <c r="H76" s="81">
        <v>0</v>
      </c>
      <c r="I76" s="87">
        <v>0</v>
      </c>
      <c r="J76" s="81">
        <v>0</v>
      </c>
      <c r="K76" s="87">
        <v>0</v>
      </c>
      <c r="L76" s="81">
        <v>0</v>
      </c>
      <c r="M76" s="86">
        <v>0</v>
      </c>
      <c r="N76" s="81">
        <v>0</v>
      </c>
      <c r="O76" s="91">
        <v>0</v>
      </c>
      <c r="P76" s="89">
        <v>0</v>
      </c>
      <c r="Q76" s="87">
        <v>0</v>
      </c>
      <c r="R76" s="81">
        <v>0</v>
      </c>
      <c r="S76" s="89">
        <v>0</v>
      </c>
      <c r="T76" s="89">
        <v>0</v>
      </c>
    </row>
    <row r="77" spans="1:21" s="88" customFormat="1" x14ac:dyDescent="0.25">
      <c r="A77" s="98">
        <v>60</v>
      </c>
      <c r="B77" s="79" t="s">
        <v>84</v>
      </c>
      <c r="C77" s="89">
        <f t="shared" si="5"/>
        <v>242302.53999999998</v>
      </c>
      <c r="D77" s="89">
        <f>Лист3!C77</f>
        <v>242302.53999999998</v>
      </c>
      <c r="E77" s="86">
        <v>0</v>
      </c>
      <c r="F77" s="81">
        <v>0</v>
      </c>
      <c r="G77" s="87">
        <v>0</v>
      </c>
      <c r="H77" s="81">
        <v>0</v>
      </c>
      <c r="I77" s="87">
        <v>0</v>
      </c>
      <c r="J77" s="81">
        <v>0</v>
      </c>
      <c r="K77" s="87">
        <v>0</v>
      </c>
      <c r="L77" s="81">
        <v>0</v>
      </c>
      <c r="M77" s="86">
        <v>0</v>
      </c>
      <c r="N77" s="81">
        <v>0</v>
      </c>
      <c r="O77" s="91">
        <v>0</v>
      </c>
      <c r="P77" s="89">
        <v>0</v>
      </c>
      <c r="Q77" s="87">
        <v>0</v>
      </c>
      <c r="R77" s="81">
        <v>0</v>
      </c>
      <c r="S77" s="89">
        <v>0</v>
      </c>
      <c r="T77" s="89">
        <v>0</v>
      </c>
    </row>
    <row r="78" spans="1:21" s="88" customFormat="1" x14ac:dyDescent="0.25">
      <c r="A78" s="98">
        <v>61</v>
      </c>
      <c r="B78" s="79" t="s">
        <v>85</v>
      </c>
      <c r="C78" s="89">
        <f t="shared" si="5"/>
        <v>104719.61</v>
      </c>
      <c r="D78" s="89">
        <f>Лист3!C78</f>
        <v>104719.61</v>
      </c>
      <c r="E78" s="86">
        <v>0</v>
      </c>
      <c r="F78" s="81">
        <v>0</v>
      </c>
      <c r="G78" s="87">
        <v>0</v>
      </c>
      <c r="H78" s="81">
        <v>0</v>
      </c>
      <c r="I78" s="87">
        <v>0</v>
      </c>
      <c r="J78" s="81">
        <v>0</v>
      </c>
      <c r="K78" s="87">
        <v>0</v>
      </c>
      <c r="L78" s="81">
        <v>0</v>
      </c>
      <c r="M78" s="86">
        <v>0</v>
      </c>
      <c r="N78" s="81">
        <v>0</v>
      </c>
      <c r="O78" s="91">
        <v>0</v>
      </c>
      <c r="P78" s="89">
        <v>0</v>
      </c>
      <c r="Q78" s="87">
        <v>0</v>
      </c>
      <c r="R78" s="81">
        <v>0</v>
      </c>
      <c r="S78" s="89">
        <v>0</v>
      </c>
      <c r="T78" s="89">
        <v>0</v>
      </c>
    </row>
    <row r="79" spans="1:21" s="88" customFormat="1" x14ac:dyDescent="0.25">
      <c r="A79" s="98">
        <v>62</v>
      </c>
      <c r="B79" s="79" t="s">
        <v>86</v>
      </c>
      <c r="C79" s="89">
        <f t="shared" si="5"/>
        <v>91144.84</v>
      </c>
      <c r="D79" s="89">
        <f>Лист3!C79</f>
        <v>91144.84</v>
      </c>
      <c r="E79" s="86">
        <v>0</v>
      </c>
      <c r="F79" s="81">
        <v>0</v>
      </c>
      <c r="G79" s="87">
        <v>0</v>
      </c>
      <c r="H79" s="81">
        <v>0</v>
      </c>
      <c r="I79" s="87">
        <v>0</v>
      </c>
      <c r="J79" s="81">
        <v>0</v>
      </c>
      <c r="K79" s="87">
        <v>0</v>
      </c>
      <c r="L79" s="81">
        <v>0</v>
      </c>
      <c r="M79" s="86">
        <v>0</v>
      </c>
      <c r="N79" s="81">
        <v>0</v>
      </c>
      <c r="O79" s="91">
        <v>0</v>
      </c>
      <c r="P79" s="89">
        <v>0</v>
      </c>
      <c r="Q79" s="87">
        <v>0</v>
      </c>
      <c r="R79" s="81">
        <v>0</v>
      </c>
      <c r="S79" s="89">
        <v>0</v>
      </c>
      <c r="T79" s="89">
        <v>0</v>
      </c>
    </row>
    <row r="80" spans="1:21" s="88" customFormat="1" x14ac:dyDescent="0.25">
      <c r="A80" s="98">
        <v>63</v>
      </c>
      <c r="B80" s="79" t="s">
        <v>87</v>
      </c>
      <c r="C80" s="89">
        <f t="shared" si="5"/>
        <v>141565.39000000001</v>
      </c>
      <c r="D80" s="89">
        <f>Лист3!C80</f>
        <v>141565.39000000001</v>
      </c>
      <c r="E80" s="86">
        <v>0</v>
      </c>
      <c r="F80" s="81">
        <v>0</v>
      </c>
      <c r="G80" s="87">
        <v>0</v>
      </c>
      <c r="H80" s="81">
        <v>0</v>
      </c>
      <c r="I80" s="87">
        <v>0</v>
      </c>
      <c r="J80" s="81">
        <v>0</v>
      </c>
      <c r="K80" s="87">
        <v>0</v>
      </c>
      <c r="L80" s="81">
        <v>0</v>
      </c>
      <c r="M80" s="86">
        <v>0</v>
      </c>
      <c r="N80" s="81">
        <v>0</v>
      </c>
      <c r="O80" s="91">
        <v>0</v>
      </c>
      <c r="P80" s="89">
        <v>0</v>
      </c>
      <c r="Q80" s="87">
        <v>0</v>
      </c>
      <c r="R80" s="81">
        <v>0</v>
      </c>
      <c r="S80" s="89">
        <v>0</v>
      </c>
      <c r="T80" s="89">
        <v>0</v>
      </c>
    </row>
    <row r="81" spans="1:20" s="88" customFormat="1" x14ac:dyDescent="0.25">
      <c r="A81" s="98">
        <v>64</v>
      </c>
      <c r="B81" s="79" t="s">
        <v>88</v>
      </c>
      <c r="C81" s="89">
        <f t="shared" si="5"/>
        <v>46542.05</v>
      </c>
      <c r="D81" s="89">
        <f>Лист3!C81</f>
        <v>46542.05</v>
      </c>
      <c r="E81" s="86">
        <v>0</v>
      </c>
      <c r="F81" s="81">
        <v>0</v>
      </c>
      <c r="G81" s="87">
        <v>0</v>
      </c>
      <c r="H81" s="81">
        <v>0</v>
      </c>
      <c r="I81" s="87">
        <v>0</v>
      </c>
      <c r="J81" s="81">
        <v>0</v>
      </c>
      <c r="K81" s="87">
        <v>0</v>
      </c>
      <c r="L81" s="81">
        <v>0</v>
      </c>
      <c r="M81" s="86">
        <v>0</v>
      </c>
      <c r="N81" s="81">
        <v>0</v>
      </c>
      <c r="O81" s="91">
        <v>0</v>
      </c>
      <c r="P81" s="89">
        <v>0</v>
      </c>
      <c r="Q81" s="87">
        <v>0</v>
      </c>
      <c r="R81" s="81">
        <v>0</v>
      </c>
      <c r="S81" s="89">
        <v>0</v>
      </c>
      <c r="T81" s="89">
        <v>0</v>
      </c>
    </row>
    <row r="82" spans="1:20" s="88" customFormat="1" x14ac:dyDescent="0.25">
      <c r="A82" s="98">
        <v>65</v>
      </c>
      <c r="B82" s="79" t="s">
        <v>89</v>
      </c>
      <c r="C82" s="89">
        <f t="shared" si="5"/>
        <v>382731.52600000001</v>
      </c>
      <c r="D82" s="89">
        <f>Лист3!C82</f>
        <v>382731.52600000001</v>
      </c>
      <c r="E82" s="86">
        <v>0</v>
      </c>
      <c r="F82" s="81">
        <v>0</v>
      </c>
      <c r="G82" s="87">
        <v>0</v>
      </c>
      <c r="H82" s="81">
        <v>0</v>
      </c>
      <c r="I82" s="87">
        <v>0</v>
      </c>
      <c r="J82" s="81">
        <v>0</v>
      </c>
      <c r="K82" s="87">
        <v>0</v>
      </c>
      <c r="L82" s="81">
        <v>0</v>
      </c>
      <c r="M82" s="86">
        <v>0</v>
      </c>
      <c r="N82" s="81">
        <v>0</v>
      </c>
      <c r="O82" s="91">
        <v>0</v>
      </c>
      <c r="P82" s="89">
        <v>0</v>
      </c>
      <c r="Q82" s="87">
        <v>0</v>
      </c>
      <c r="R82" s="81">
        <v>0</v>
      </c>
      <c r="S82" s="89">
        <v>0</v>
      </c>
      <c r="T82" s="89">
        <v>0</v>
      </c>
    </row>
    <row r="83" spans="1:20" s="88" customFormat="1" x14ac:dyDescent="0.25">
      <c r="A83" s="98">
        <v>66</v>
      </c>
      <c r="B83" s="79" t="s">
        <v>244</v>
      </c>
      <c r="C83" s="89">
        <f t="shared" si="5"/>
        <v>374233.77600000001</v>
      </c>
      <c r="D83" s="89">
        <f>Лист3!C83</f>
        <v>63995.315999999999</v>
      </c>
      <c r="E83" s="86">
        <v>0</v>
      </c>
      <c r="F83" s="81">
        <v>0</v>
      </c>
      <c r="G83" s="87">
        <v>0</v>
      </c>
      <c r="H83" s="81">
        <v>0</v>
      </c>
      <c r="I83" s="87">
        <v>342</v>
      </c>
      <c r="J83" s="46">
        <f>I83*907.13</f>
        <v>310238.46000000002</v>
      </c>
      <c r="K83" s="87">
        <v>0</v>
      </c>
      <c r="L83" s="81">
        <v>0</v>
      </c>
      <c r="M83" s="86">
        <v>0</v>
      </c>
      <c r="N83" s="81">
        <v>0</v>
      </c>
      <c r="O83" s="91">
        <v>0</v>
      </c>
      <c r="P83" s="89">
        <v>0</v>
      </c>
      <c r="Q83" s="87">
        <v>0</v>
      </c>
      <c r="R83" s="81">
        <v>0</v>
      </c>
      <c r="S83" s="89">
        <v>0</v>
      </c>
      <c r="T83" s="89">
        <v>0</v>
      </c>
    </row>
    <row r="84" spans="1:20" x14ac:dyDescent="0.25">
      <c r="A84" s="98">
        <v>67</v>
      </c>
      <c r="B84" s="39" t="s">
        <v>191</v>
      </c>
      <c r="C84" s="89">
        <f t="shared" si="5"/>
        <v>1596917.3</v>
      </c>
      <c r="D84" s="89">
        <f>Лист3!C84</f>
        <v>66228.05</v>
      </c>
      <c r="E84" s="44">
        <v>0</v>
      </c>
      <c r="F84" s="42">
        <v>0</v>
      </c>
      <c r="G84" s="45">
        <v>373</v>
      </c>
      <c r="H84" s="46">
        <v>885788.67</v>
      </c>
      <c r="I84" s="45">
        <v>0</v>
      </c>
      <c r="J84" s="46">
        <v>0</v>
      </c>
      <c r="K84" s="45">
        <v>194</v>
      </c>
      <c r="L84" s="46">
        <v>288420.65999999997</v>
      </c>
      <c r="M84" s="44">
        <v>242</v>
      </c>
      <c r="N84" s="46">
        <v>356479.92</v>
      </c>
      <c r="O84" s="45">
        <v>0</v>
      </c>
      <c r="P84" s="46">
        <v>0</v>
      </c>
      <c r="Q84" s="45">
        <v>0</v>
      </c>
      <c r="R84" s="46">
        <v>0</v>
      </c>
      <c r="S84" s="42">
        <v>0</v>
      </c>
      <c r="T84" s="42">
        <v>0</v>
      </c>
    </row>
    <row r="85" spans="1:20" x14ac:dyDescent="0.25">
      <c r="A85" s="98">
        <v>68</v>
      </c>
      <c r="B85" s="39" t="s">
        <v>192</v>
      </c>
      <c r="C85" s="89">
        <f t="shared" si="5"/>
        <v>743996.57000000007</v>
      </c>
      <c r="D85" s="89">
        <f>Лист3!C85</f>
        <v>66228.05</v>
      </c>
      <c r="E85" s="44">
        <v>0</v>
      </c>
      <c r="F85" s="42">
        <v>0</v>
      </c>
      <c r="G85" s="45">
        <v>152</v>
      </c>
      <c r="H85" s="46">
        <v>360964.82</v>
      </c>
      <c r="I85" s="45">
        <v>0</v>
      </c>
      <c r="J85" s="46">
        <v>0</v>
      </c>
      <c r="K85" s="45">
        <v>115</v>
      </c>
      <c r="L85" s="46">
        <v>170971.01</v>
      </c>
      <c r="M85" s="44">
        <v>99</v>
      </c>
      <c r="N85" s="46">
        <v>145832.69</v>
      </c>
      <c r="O85" s="45">
        <v>0</v>
      </c>
      <c r="P85" s="46">
        <v>0</v>
      </c>
      <c r="Q85" s="45">
        <v>0</v>
      </c>
      <c r="R85" s="46">
        <v>0</v>
      </c>
      <c r="S85" s="42">
        <v>0</v>
      </c>
      <c r="T85" s="42">
        <v>0</v>
      </c>
    </row>
    <row r="86" spans="1:20" x14ac:dyDescent="0.25">
      <c r="A86" s="98">
        <v>69</v>
      </c>
      <c r="B86" s="39" t="s">
        <v>193</v>
      </c>
      <c r="C86" s="89">
        <f t="shared" si="5"/>
        <v>1864231.53</v>
      </c>
      <c r="D86" s="89">
        <f>Лист3!C86</f>
        <v>66228.05</v>
      </c>
      <c r="E86" s="44">
        <v>0</v>
      </c>
      <c r="F86" s="42">
        <v>0</v>
      </c>
      <c r="G86" s="45">
        <v>442</v>
      </c>
      <c r="H86" s="46">
        <v>1049647.7</v>
      </c>
      <c r="I86" s="45">
        <v>0</v>
      </c>
      <c r="J86" s="46">
        <v>0</v>
      </c>
      <c r="K86" s="45">
        <v>219</v>
      </c>
      <c r="L86" s="46">
        <v>325588.27</v>
      </c>
      <c r="M86" s="44">
        <v>287</v>
      </c>
      <c r="N86" s="46">
        <v>422767.51</v>
      </c>
      <c r="O86" s="45">
        <v>0</v>
      </c>
      <c r="P86" s="46">
        <v>0</v>
      </c>
      <c r="Q86" s="45">
        <v>0</v>
      </c>
      <c r="R86" s="46">
        <v>0</v>
      </c>
      <c r="S86" s="42">
        <v>0</v>
      </c>
      <c r="T86" s="42">
        <v>0</v>
      </c>
    </row>
    <row r="87" spans="1:20" x14ac:dyDescent="0.25">
      <c r="A87" s="98">
        <v>70</v>
      </c>
      <c r="B87" s="79" t="s">
        <v>91</v>
      </c>
      <c r="C87" s="89">
        <f t="shared" si="5"/>
        <v>246285.00399999999</v>
      </c>
      <c r="D87" s="89">
        <f>Лист3!C87</f>
        <v>246285.00399999999</v>
      </c>
      <c r="E87" s="86">
        <v>0</v>
      </c>
      <c r="F87" s="81">
        <v>0</v>
      </c>
      <c r="G87" s="87">
        <v>0</v>
      </c>
      <c r="H87" s="81">
        <v>0</v>
      </c>
      <c r="I87" s="87">
        <v>0</v>
      </c>
      <c r="J87" s="81">
        <v>0</v>
      </c>
      <c r="K87" s="87">
        <v>0</v>
      </c>
      <c r="L87" s="81">
        <v>0</v>
      </c>
      <c r="M87" s="86">
        <v>0</v>
      </c>
      <c r="N87" s="81">
        <v>0</v>
      </c>
      <c r="O87" s="91">
        <v>0</v>
      </c>
      <c r="P87" s="89">
        <v>0</v>
      </c>
      <c r="Q87" s="87">
        <v>0</v>
      </c>
      <c r="R87" s="81">
        <v>0</v>
      </c>
      <c r="S87" s="89">
        <v>0</v>
      </c>
      <c r="T87" s="89">
        <v>0</v>
      </c>
    </row>
    <row r="88" spans="1:20" x14ac:dyDescent="0.25">
      <c r="A88" s="98">
        <v>71</v>
      </c>
      <c r="B88" s="79" t="s">
        <v>92</v>
      </c>
      <c r="C88" s="89">
        <f t="shared" si="5"/>
        <v>3167566.8879999998</v>
      </c>
      <c r="D88" s="89">
        <f>Лист3!C88</f>
        <v>288948.54800000001</v>
      </c>
      <c r="E88" s="86">
        <v>0</v>
      </c>
      <c r="F88" s="81">
        <v>0</v>
      </c>
      <c r="G88" s="87">
        <v>1009</v>
      </c>
      <c r="H88" s="81">
        <v>2878618.34</v>
      </c>
      <c r="I88" s="87">
        <v>0</v>
      </c>
      <c r="J88" s="81">
        <v>0</v>
      </c>
      <c r="K88" s="87">
        <v>0</v>
      </c>
      <c r="L88" s="81">
        <v>0</v>
      </c>
      <c r="M88" s="87">
        <v>0</v>
      </c>
      <c r="N88" s="81">
        <v>0</v>
      </c>
      <c r="O88" s="87">
        <v>0</v>
      </c>
      <c r="P88" s="81">
        <v>0</v>
      </c>
      <c r="Q88" s="87">
        <v>0</v>
      </c>
      <c r="R88" s="81">
        <v>0</v>
      </c>
      <c r="S88" s="81">
        <v>0</v>
      </c>
      <c r="T88" s="81">
        <v>0</v>
      </c>
    </row>
    <row r="89" spans="1:20" x14ac:dyDescent="0.25">
      <c r="A89" s="98">
        <v>72</v>
      </c>
      <c r="B89" s="79" t="s">
        <v>93</v>
      </c>
      <c r="C89" s="89">
        <f t="shared" si="5"/>
        <v>335490.59600000002</v>
      </c>
      <c r="D89" s="89">
        <f>Лист3!C89</f>
        <v>335490.59600000002</v>
      </c>
      <c r="E89" s="86">
        <v>0</v>
      </c>
      <c r="F89" s="81">
        <v>0</v>
      </c>
      <c r="G89" s="87">
        <v>0</v>
      </c>
      <c r="H89" s="81">
        <v>0</v>
      </c>
      <c r="I89" s="87">
        <v>0</v>
      </c>
      <c r="J89" s="81">
        <v>0</v>
      </c>
      <c r="K89" s="87">
        <v>0</v>
      </c>
      <c r="L89" s="81">
        <v>0</v>
      </c>
      <c r="M89" s="86">
        <v>0</v>
      </c>
      <c r="N89" s="81">
        <v>0</v>
      </c>
      <c r="O89" s="91">
        <v>0</v>
      </c>
      <c r="P89" s="89">
        <v>0</v>
      </c>
      <c r="Q89" s="87">
        <v>0</v>
      </c>
      <c r="R89" s="81">
        <v>0</v>
      </c>
      <c r="S89" s="89">
        <v>0</v>
      </c>
      <c r="T89" s="89">
        <v>0</v>
      </c>
    </row>
    <row r="90" spans="1:20" x14ac:dyDescent="0.25">
      <c r="A90" s="98">
        <v>73</v>
      </c>
      <c r="B90" s="79" t="s">
        <v>94</v>
      </c>
      <c r="C90" s="89">
        <f t="shared" si="5"/>
        <v>314158.82399999996</v>
      </c>
      <c r="D90" s="89">
        <f>Лист3!C90</f>
        <v>314158.82399999996</v>
      </c>
      <c r="E90" s="86">
        <v>0</v>
      </c>
      <c r="F90" s="81">
        <v>0</v>
      </c>
      <c r="G90" s="87">
        <v>0</v>
      </c>
      <c r="H90" s="81">
        <v>0</v>
      </c>
      <c r="I90" s="87">
        <v>0</v>
      </c>
      <c r="J90" s="81">
        <v>0</v>
      </c>
      <c r="K90" s="87">
        <v>0</v>
      </c>
      <c r="L90" s="81">
        <v>0</v>
      </c>
      <c r="M90" s="86">
        <v>0</v>
      </c>
      <c r="N90" s="81">
        <v>0</v>
      </c>
      <c r="O90" s="91">
        <v>0</v>
      </c>
      <c r="P90" s="89">
        <v>0</v>
      </c>
      <c r="Q90" s="87">
        <v>0</v>
      </c>
      <c r="R90" s="81">
        <v>0</v>
      </c>
      <c r="S90" s="89">
        <v>0</v>
      </c>
      <c r="T90" s="89">
        <v>0</v>
      </c>
    </row>
    <row r="91" spans="1:20" s="88" customFormat="1" x14ac:dyDescent="0.25">
      <c r="A91" s="98">
        <v>74</v>
      </c>
      <c r="B91" s="79" t="s">
        <v>95</v>
      </c>
      <c r="C91" s="89">
        <f t="shared" si="5"/>
        <v>648696.40599999996</v>
      </c>
      <c r="D91" s="89">
        <f>Лист3!C91</f>
        <v>648696.40599999996</v>
      </c>
      <c r="E91" s="86">
        <v>0</v>
      </c>
      <c r="F91" s="81">
        <v>0</v>
      </c>
      <c r="G91" s="87">
        <v>0</v>
      </c>
      <c r="H91" s="81">
        <v>0</v>
      </c>
      <c r="I91" s="87">
        <v>0</v>
      </c>
      <c r="J91" s="81">
        <v>0</v>
      </c>
      <c r="K91" s="87">
        <v>0</v>
      </c>
      <c r="L91" s="81">
        <v>0</v>
      </c>
      <c r="M91" s="86">
        <v>0</v>
      </c>
      <c r="N91" s="81">
        <v>0</v>
      </c>
      <c r="O91" s="91">
        <v>0</v>
      </c>
      <c r="P91" s="89">
        <v>0</v>
      </c>
      <c r="Q91" s="87">
        <v>0</v>
      </c>
      <c r="R91" s="81">
        <v>0</v>
      </c>
      <c r="S91" s="89">
        <v>0</v>
      </c>
      <c r="T91" s="89">
        <v>0</v>
      </c>
    </row>
    <row r="92" spans="1:20" s="88" customFormat="1" x14ac:dyDescent="0.25">
      <c r="A92" s="98">
        <v>75</v>
      </c>
      <c r="B92" s="79" t="s">
        <v>96</v>
      </c>
      <c r="C92" s="89">
        <f t="shared" si="5"/>
        <v>314158.82399999996</v>
      </c>
      <c r="D92" s="89">
        <f>Лист3!C92</f>
        <v>314158.82399999996</v>
      </c>
      <c r="E92" s="86">
        <v>0</v>
      </c>
      <c r="F92" s="81">
        <v>0</v>
      </c>
      <c r="G92" s="87">
        <v>0</v>
      </c>
      <c r="H92" s="81">
        <v>0</v>
      </c>
      <c r="I92" s="87">
        <v>0</v>
      </c>
      <c r="J92" s="81">
        <v>0</v>
      </c>
      <c r="K92" s="87">
        <v>0</v>
      </c>
      <c r="L92" s="81">
        <v>0</v>
      </c>
      <c r="M92" s="86">
        <v>0</v>
      </c>
      <c r="N92" s="81">
        <v>0</v>
      </c>
      <c r="O92" s="91">
        <v>0</v>
      </c>
      <c r="P92" s="89">
        <v>0</v>
      </c>
      <c r="Q92" s="87">
        <v>0</v>
      </c>
      <c r="R92" s="81">
        <v>0</v>
      </c>
      <c r="S92" s="89">
        <v>0</v>
      </c>
      <c r="T92" s="89">
        <v>0</v>
      </c>
    </row>
    <row r="93" spans="1:20" s="88" customFormat="1" x14ac:dyDescent="0.25">
      <c r="A93" s="98">
        <v>76</v>
      </c>
      <c r="B93" s="79" t="s">
        <v>97</v>
      </c>
      <c r="C93" s="89">
        <f t="shared" si="5"/>
        <v>308341.06799999997</v>
      </c>
      <c r="D93" s="89">
        <f>Лист3!C93</f>
        <v>308341.06799999997</v>
      </c>
      <c r="E93" s="86">
        <v>0</v>
      </c>
      <c r="F93" s="81">
        <v>0</v>
      </c>
      <c r="G93" s="87">
        <v>0</v>
      </c>
      <c r="H93" s="81">
        <v>0</v>
      </c>
      <c r="I93" s="87">
        <v>0</v>
      </c>
      <c r="J93" s="81">
        <v>0</v>
      </c>
      <c r="K93" s="87">
        <v>0</v>
      </c>
      <c r="L93" s="81">
        <v>0</v>
      </c>
      <c r="M93" s="86">
        <v>0</v>
      </c>
      <c r="N93" s="81">
        <v>0</v>
      </c>
      <c r="O93" s="91">
        <v>0</v>
      </c>
      <c r="P93" s="89">
        <v>0</v>
      </c>
      <c r="Q93" s="87">
        <v>0</v>
      </c>
      <c r="R93" s="81">
        <v>0</v>
      </c>
      <c r="S93" s="89">
        <v>0</v>
      </c>
      <c r="T93" s="89">
        <v>0</v>
      </c>
    </row>
    <row r="94" spans="1:20" s="88" customFormat="1" x14ac:dyDescent="0.25">
      <c r="A94" s="98">
        <v>77</v>
      </c>
      <c r="B94" s="79" t="s">
        <v>98</v>
      </c>
      <c r="C94" s="89">
        <f t="shared" si="5"/>
        <v>6515119.1899999995</v>
      </c>
      <c r="D94" s="89">
        <f>Лист3!C94</f>
        <v>2937304.54</v>
      </c>
      <c r="E94" s="86">
        <v>0</v>
      </c>
      <c r="F94" s="81">
        <v>0</v>
      </c>
      <c r="G94" s="87">
        <v>1284</v>
      </c>
      <c r="H94" s="81">
        <v>3577814.65</v>
      </c>
      <c r="I94" s="87">
        <v>0</v>
      </c>
      <c r="J94" s="81">
        <v>0</v>
      </c>
      <c r="K94" s="87">
        <v>0</v>
      </c>
      <c r="L94" s="81">
        <v>0</v>
      </c>
      <c r="M94" s="87">
        <v>0</v>
      </c>
      <c r="N94" s="81">
        <v>0</v>
      </c>
      <c r="O94" s="87">
        <v>0</v>
      </c>
      <c r="P94" s="81">
        <v>0</v>
      </c>
      <c r="Q94" s="87">
        <v>0</v>
      </c>
      <c r="R94" s="81">
        <v>0</v>
      </c>
      <c r="S94" s="81">
        <v>0</v>
      </c>
      <c r="T94" s="81">
        <v>0</v>
      </c>
    </row>
    <row r="95" spans="1:20" s="88" customFormat="1" x14ac:dyDescent="0.25">
      <c r="A95" s="98">
        <v>78</v>
      </c>
      <c r="B95" s="79" t="s">
        <v>99</v>
      </c>
      <c r="C95" s="89">
        <f t="shared" si="5"/>
        <v>4164173.0219999999</v>
      </c>
      <c r="D95" s="89">
        <f>Лист3!C95</f>
        <v>1629971.7819999999</v>
      </c>
      <c r="E95" s="86">
        <v>0</v>
      </c>
      <c r="F95" s="81">
        <v>0</v>
      </c>
      <c r="G95" s="87">
        <v>875</v>
      </c>
      <c r="H95" s="81">
        <v>2534201.2400000002</v>
      </c>
      <c r="I95" s="87">
        <v>0</v>
      </c>
      <c r="J95" s="81">
        <v>0</v>
      </c>
      <c r="K95" s="87">
        <v>0</v>
      </c>
      <c r="L95" s="81">
        <v>0</v>
      </c>
      <c r="M95" s="87">
        <v>0</v>
      </c>
      <c r="N95" s="81">
        <v>0</v>
      </c>
      <c r="O95" s="87">
        <v>0</v>
      </c>
      <c r="P95" s="81">
        <v>0</v>
      </c>
      <c r="Q95" s="87">
        <v>0</v>
      </c>
      <c r="R95" s="81">
        <v>0</v>
      </c>
      <c r="S95" s="81">
        <v>0</v>
      </c>
      <c r="T95" s="81">
        <v>0</v>
      </c>
    </row>
    <row r="96" spans="1:20" s="88" customFormat="1" x14ac:dyDescent="0.25">
      <c r="A96" s="98">
        <v>79</v>
      </c>
      <c r="B96" s="79" t="s">
        <v>100</v>
      </c>
      <c r="C96" s="89">
        <f t="shared" si="5"/>
        <v>457663.47200000001</v>
      </c>
      <c r="D96" s="89">
        <f>Лист3!C96</f>
        <v>457663.47200000001</v>
      </c>
      <c r="E96" s="86">
        <v>0</v>
      </c>
      <c r="F96" s="81">
        <v>0</v>
      </c>
      <c r="G96" s="87">
        <v>0</v>
      </c>
      <c r="H96" s="81">
        <v>0</v>
      </c>
      <c r="I96" s="87">
        <v>0</v>
      </c>
      <c r="J96" s="81">
        <v>0</v>
      </c>
      <c r="K96" s="87">
        <v>0</v>
      </c>
      <c r="L96" s="81">
        <v>0</v>
      </c>
      <c r="M96" s="86">
        <v>0</v>
      </c>
      <c r="N96" s="81">
        <v>0</v>
      </c>
      <c r="O96" s="91">
        <v>0</v>
      </c>
      <c r="P96" s="89">
        <v>0</v>
      </c>
      <c r="Q96" s="87">
        <v>0</v>
      </c>
      <c r="R96" s="81">
        <v>0</v>
      </c>
      <c r="S96" s="89">
        <v>0</v>
      </c>
      <c r="T96" s="89">
        <v>0</v>
      </c>
    </row>
    <row r="97" spans="1:20" s="88" customFormat="1" x14ac:dyDescent="0.25">
      <c r="A97" s="98">
        <v>80</v>
      </c>
      <c r="B97" s="79" t="s">
        <v>101</v>
      </c>
      <c r="C97" s="89">
        <f t="shared" si="5"/>
        <v>1948340.898</v>
      </c>
      <c r="D97" s="89">
        <f>Лист3!C97</f>
        <v>1948340.898</v>
      </c>
      <c r="E97" s="86">
        <v>0</v>
      </c>
      <c r="F97" s="81">
        <v>0</v>
      </c>
      <c r="G97" s="87">
        <v>0</v>
      </c>
      <c r="H97" s="81">
        <v>0</v>
      </c>
      <c r="I97" s="87">
        <v>0</v>
      </c>
      <c r="J97" s="81">
        <v>0</v>
      </c>
      <c r="K97" s="87">
        <v>0</v>
      </c>
      <c r="L97" s="81">
        <v>0</v>
      </c>
      <c r="M97" s="87">
        <v>0</v>
      </c>
      <c r="N97" s="81">
        <v>0</v>
      </c>
      <c r="O97" s="87">
        <v>0</v>
      </c>
      <c r="P97" s="81">
        <v>0</v>
      </c>
      <c r="Q97" s="87">
        <v>0</v>
      </c>
      <c r="R97" s="81">
        <v>0</v>
      </c>
      <c r="S97" s="81">
        <v>0</v>
      </c>
      <c r="T97" s="81">
        <v>0</v>
      </c>
    </row>
    <row r="98" spans="1:20" s="88" customFormat="1" x14ac:dyDescent="0.25">
      <c r="A98" s="98">
        <v>81</v>
      </c>
      <c r="B98" s="79" t="s">
        <v>102</v>
      </c>
      <c r="C98" s="89">
        <f t="shared" si="5"/>
        <v>4389095.6080000009</v>
      </c>
      <c r="D98" s="89">
        <f>Лист3!C98</f>
        <v>3345717.2080000006</v>
      </c>
      <c r="E98" s="86">
        <v>0</v>
      </c>
      <c r="F98" s="81">
        <v>0</v>
      </c>
      <c r="G98" s="87">
        <v>894</v>
      </c>
      <c r="H98" s="81">
        <v>1043378.4</v>
      </c>
      <c r="I98" s="87">
        <v>0</v>
      </c>
      <c r="J98" s="81">
        <v>0</v>
      </c>
      <c r="K98" s="87">
        <v>0</v>
      </c>
      <c r="L98" s="81">
        <v>0</v>
      </c>
      <c r="M98" s="87">
        <v>0</v>
      </c>
      <c r="N98" s="81">
        <v>0</v>
      </c>
      <c r="O98" s="87">
        <v>0</v>
      </c>
      <c r="P98" s="81">
        <v>0</v>
      </c>
      <c r="Q98" s="87">
        <v>0</v>
      </c>
      <c r="R98" s="81">
        <v>0</v>
      </c>
      <c r="S98" s="81">
        <v>0</v>
      </c>
      <c r="T98" s="81">
        <v>0</v>
      </c>
    </row>
    <row r="99" spans="1:20" s="88" customFormat="1" x14ac:dyDescent="0.25">
      <c r="A99" s="98">
        <v>82</v>
      </c>
      <c r="B99" s="79" t="s">
        <v>227</v>
      </c>
      <c r="C99" s="89">
        <f t="shared" si="5"/>
        <v>4809576.3343200004</v>
      </c>
      <c r="D99" s="89">
        <f>Лист3!C99</f>
        <v>1157540.7540000002</v>
      </c>
      <c r="E99" s="44">
        <v>0</v>
      </c>
      <c r="F99" s="42">
        <v>0</v>
      </c>
      <c r="G99" s="45">
        <v>647</v>
      </c>
      <c r="H99" s="46">
        <f>G99*2374.76856</f>
        <v>1536475.25832</v>
      </c>
      <c r="I99" s="45">
        <v>518</v>
      </c>
      <c r="J99" s="46">
        <f>I99*907.13</f>
        <v>469893.34</v>
      </c>
      <c r="K99" s="45">
        <v>883</v>
      </c>
      <c r="L99" s="46">
        <f t="shared" ref="L99:L102" si="8">K99*1486.7</f>
        <v>1312756.1000000001</v>
      </c>
      <c r="M99" s="44">
        <v>226</v>
      </c>
      <c r="N99" s="46">
        <f>M99*1473.057</f>
        <v>332910.88199999998</v>
      </c>
      <c r="O99" s="45">
        <v>0</v>
      </c>
      <c r="P99" s="46">
        <v>0</v>
      </c>
      <c r="Q99" s="45">
        <v>0</v>
      </c>
      <c r="R99" s="46">
        <v>0</v>
      </c>
      <c r="S99" s="42">
        <v>0</v>
      </c>
      <c r="T99" s="42">
        <v>0</v>
      </c>
    </row>
    <row r="100" spans="1:20" s="88" customFormat="1" x14ac:dyDescent="0.25">
      <c r="A100" s="98">
        <v>83</v>
      </c>
      <c r="B100" s="79" t="s">
        <v>229</v>
      </c>
      <c r="C100" s="89">
        <f t="shared" si="5"/>
        <v>2188664.3260000004</v>
      </c>
      <c r="D100" s="89">
        <f>Лист3!C100</f>
        <v>1061610.07</v>
      </c>
      <c r="E100" s="44">
        <v>0</v>
      </c>
      <c r="F100" s="42">
        <v>0</v>
      </c>
      <c r="G100" s="45">
        <v>0</v>
      </c>
      <c r="H100" s="46">
        <f t="shared" ref="H100:H102" si="9">G100*2374.76856</f>
        <v>0</v>
      </c>
      <c r="I100" s="45">
        <v>0</v>
      </c>
      <c r="J100" s="46">
        <v>0</v>
      </c>
      <c r="K100" s="45">
        <v>552</v>
      </c>
      <c r="L100" s="46">
        <f t="shared" si="8"/>
        <v>820658.4</v>
      </c>
      <c r="M100" s="44">
        <v>208</v>
      </c>
      <c r="N100" s="46">
        <f>M100*1473.057</f>
        <v>306395.85600000003</v>
      </c>
      <c r="O100" s="45">
        <v>0</v>
      </c>
      <c r="P100" s="46">
        <v>0</v>
      </c>
      <c r="Q100" s="45">
        <v>0</v>
      </c>
      <c r="R100" s="46">
        <v>0</v>
      </c>
      <c r="S100" s="42">
        <v>0</v>
      </c>
      <c r="T100" s="42">
        <v>0</v>
      </c>
    </row>
    <row r="101" spans="1:20" s="88" customFormat="1" x14ac:dyDescent="0.25">
      <c r="A101" s="98">
        <v>84</v>
      </c>
      <c r="B101" s="79" t="s">
        <v>228</v>
      </c>
      <c r="C101" s="89">
        <f t="shared" si="5"/>
        <v>937884.35075999994</v>
      </c>
      <c r="D101" s="89">
        <f>Лист3!C101</f>
        <v>204922.49899999998</v>
      </c>
      <c r="E101" s="44">
        <v>0</v>
      </c>
      <c r="F101" s="42">
        <v>0</v>
      </c>
      <c r="G101" s="45">
        <v>221</v>
      </c>
      <c r="H101" s="46">
        <f t="shared" si="9"/>
        <v>524823.85175999999</v>
      </c>
      <c r="I101" s="45">
        <v>0</v>
      </c>
      <c r="J101" s="46">
        <v>0</v>
      </c>
      <c r="K101" s="45">
        <v>140</v>
      </c>
      <c r="L101" s="46">
        <f t="shared" si="8"/>
        <v>208138</v>
      </c>
      <c r="M101" s="86">
        <v>0</v>
      </c>
      <c r="N101" s="46">
        <f t="shared" ref="N101:N107" si="10">M101*1473.057</f>
        <v>0</v>
      </c>
      <c r="O101" s="91">
        <v>0</v>
      </c>
      <c r="P101" s="89">
        <v>0</v>
      </c>
      <c r="Q101" s="87">
        <v>0</v>
      </c>
      <c r="R101" s="81">
        <v>0</v>
      </c>
      <c r="S101" s="89">
        <v>0</v>
      </c>
      <c r="T101" s="89">
        <v>0</v>
      </c>
    </row>
    <row r="102" spans="1:20" s="88" customFormat="1" x14ac:dyDescent="0.25">
      <c r="A102" s="98">
        <v>85</v>
      </c>
      <c r="B102" s="79" t="s">
        <v>264</v>
      </c>
      <c r="C102" s="89">
        <f t="shared" si="5"/>
        <v>720881.70475999999</v>
      </c>
      <c r="D102" s="89">
        <f>Лист3!C102</f>
        <v>66227.98000000001</v>
      </c>
      <c r="E102" s="44">
        <v>0</v>
      </c>
      <c r="F102" s="42">
        <v>0</v>
      </c>
      <c r="G102" s="45">
        <v>146</v>
      </c>
      <c r="H102" s="46">
        <f t="shared" si="9"/>
        <v>346716.20976</v>
      </c>
      <c r="I102" s="45">
        <v>0</v>
      </c>
      <c r="J102" s="46">
        <v>0</v>
      </c>
      <c r="K102" s="45">
        <v>113</v>
      </c>
      <c r="L102" s="46">
        <f t="shared" si="8"/>
        <v>167997.1</v>
      </c>
      <c r="M102" s="86">
        <v>95</v>
      </c>
      <c r="N102" s="46">
        <f t="shared" si="10"/>
        <v>139940.41500000001</v>
      </c>
      <c r="O102" s="91">
        <v>0</v>
      </c>
      <c r="P102" s="89">
        <v>0</v>
      </c>
      <c r="Q102" s="87">
        <v>0</v>
      </c>
      <c r="R102" s="81">
        <v>0</v>
      </c>
      <c r="S102" s="89">
        <v>0</v>
      </c>
      <c r="T102" s="89">
        <v>0</v>
      </c>
    </row>
    <row r="103" spans="1:20" s="88" customFormat="1" x14ac:dyDescent="0.25">
      <c r="A103" s="98">
        <v>86</v>
      </c>
      <c r="B103" s="79" t="s">
        <v>248</v>
      </c>
      <c r="C103" s="89">
        <f t="shared" si="5"/>
        <v>1911945.5212399999</v>
      </c>
      <c r="D103" s="89">
        <f>Лист3!C103</f>
        <v>66227.98000000001</v>
      </c>
      <c r="E103" s="44">
        <v>0</v>
      </c>
      <c r="F103" s="42">
        <v>0</v>
      </c>
      <c r="G103" s="45">
        <v>454</v>
      </c>
      <c r="H103" s="46">
        <f>G103*2374.76856</f>
        <v>1078144.9262399999</v>
      </c>
      <c r="I103" s="45">
        <v>0</v>
      </c>
      <c r="J103" s="46">
        <v>0</v>
      </c>
      <c r="K103" s="45">
        <v>224</v>
      </c>
      <c r="L103" s="46">
        <f>K103*1486.7</f>
        <v>333020.79999999999</v>
      </c>
      <c r="M103" s="44">
        <v>295</v>
      </c>
      <c r="N103" s="46">
        <f>M103*1473.057</f>
        <v>434551.815</v>
      </c>
      <c r="O103" s="91">
        <v>0</v>
      </c>
      <c r="P103" s="46">
        <v>0</v>
      </c>
      <c r="Q103" s="45">
        <v>0</v>
      </c>
      <c r="R103" s="46">
        <v>0</v>
      </c>
      <c r="S103" s="42">
        <v>0</v>
      </c>
      <c r="T103" s="42">
        <v>0</v>
      </c>
    </row>
    <row r="104" spans="1:20" s="88" customFormat="1" x14ac:dyDescent="0.25">
      <c r="A104" s="98">
        <v>87</v>
      </c>
      <c r="B104" s="79" t="s">
        <v>249</v>
      </c>
      <c r="C104" s="89">
        <f t="shared" si="5"/>
        <v>768596.88348000008</v>
      </c>
      <c r="D104" s="89">
        <f>Лист3!C104</f>
        <v>66227.98000000001</v>
      </c>
      <c r="E104" s="44">
        <v>0</v>
      </c>
      <c r="F104" s="42">
        <v>0</v>
      </c>
      <c r="G104" s="45">
        <v>158</v>
      </c>
      <c r="H104" s="46">
        <f>G104*2374.76856</f>
        <v>375213.43248000002</v>
      </c>
      <c r="I104" s="45">
        <v>0</v>
      </c>
      <c r="J104" s="46">
        <v>0</v>
      </c>
      <c r="K104" s="45">
        <v>118</v>
      </c>
      <c r="L104" s="46">
        <f>K104*1486.7</f>
        <v>175430.6</v>
      </c>
      <c r="M104" s="44">
        <v>103</v>
      </c>
      <c r="N104" s="46">
        <f>M104*1473.057</f>
        <v>151724.87100000001</v>
      </c>
      <c r="O104" s="91">
        <v>0</v>
      </c>
      <c r="P104" s="46">
        <v>0</v>
      </c>
      <c r="Q104" s="45">
        <v>0</v>
      </c>
      <c r="R104" s="46">
        <v>0</v>
      </c>
      <c r="S104" s="42">
        <v>0</v>
      </c>
      <c r="T104" s="42">
        <v>0</v>
      </c>
    </row>
    <row r="105" spans="1:20" s="88" customFormat="1" x14ac:dyDescent="0.25">
      <c r="A105" s="98">
        <v>88</v>
      </c>
      <c r="B105" s="79" t="s">
        <v>251</v>
      </c>
      <c r="C105" s="89">
        <f t="shared" si="5"/>
        <v>1080652.7578400001</v>
      </c>
      <c r="D105" s="89">
        <f>Лист3!C105</f>
        <v>66227.98000000001</v>
      </c>
      <c r="E105" s="44">
        <v>0</v>
      </c>
      <c r="F105" s="42">
        <v>0</v>
      </c>
      <c r="G105" s="45">
        <v>239</v>
      </c>
      <c r="H105" s="46">
        <f>G105*2374.76856</f>
        <v>567569.68584000005</v>
      </c>
      <c r="I105" s="45">
        <v>0</v>
      </c>
      <c r="J105" s="46">
        <v>0</v>
      </c>
      <c r="K105" s="45">
        <v>146</v>
      </c>
      <c r="L105" s="46">
        <f>K105*1486.7</f>
        <v>217058.2</v>
      </c>
      <c r="M105" s="44">
        <v>156</v>
      </c>
      <c r="N105" s="46">
        <f>M105*1473.057</f>
        <v>229796.89199999999</v>
      </c>
      <c r="O105" s="91">
        <v>0</v>
      </c>
      <c r="P105" s="46">
        <v>0</v>
      </c>
      <c r="Q105" s="45">
        <v>0</v>
      </c>
      <c r="R105" s="46">
        <v>0</v>
      </c>
      <c r="S105" s="42">
        <v>0</v>
      </c>
      <c r="T105" s="42">
        <v>0</v>
      </c>
    </row>
    <row r="106" spans="1:20" s="88" customFormat="1" x14ac:dyDescent="0.25">
      <c r="A106" s="98">
        <v>89</v>
      </c>
      <c r="B106" s="79" t="s">
        <v>252</v>
      </c>
      <c r="C106" s="89">
        <f t="shared" si="5"/>
        <v>1019774.692</v>
      </c>
      <c r="D106" s="89">
        <f>Лист3!C106</f>
        <v>836534.43200000003</v>
      </c>
      <c r="E106" s="44">
        <v>0</v>
      </c>
      <c r="F106" s="42">
        <v>0</v>
      </c>
      <c r="G106" s="45">
        <v>0</v>
      </c>
      <c r="H106" s="46">
        <f>G106*2374.76856</f>
        <v>0</v>
      </c>
      <c r="I106" s="45">
        <v>202</v>
      </c>
      <c r="J106" s="46">
        <f>I106*907.13</f>
        <v>183240.26</v>
      </c>
      <c r="K106" s="45">
        <v>0</v>
      </c>
      <c r="L106" s="46">
        <f t="shared" ref="L106" si="11">K106*1486.7</f>
        <v>0</v>
      </c>
      <c r="M106" s="44">
        <v>0</v>
      </c>
      <c r="N106" s="46">
        <f>M106*1473.057</f>
        <v>0</v>
      </c>
      <c r="O106" s="45">
        <v>0</v>
      </c>
      <c r="P106" s="46">
        <v>0</v>
      </c>
      <c r="Q106" s="45">
        <v>0</v>
      </c>
      <c r="R106" s="46">
        <v>0</v>
      </c>
      <c r="S106" s="42">
        <v>0</v>
      </c>
      <c r="T106" s="42">
        <v>0</v>
      </c>
    </row>
    <row r="107" spans="1:20" s="88" customFormat="1" x14ac:dyDescent="0.25">
      <c r="A107" s="98">
        <v>90</v>
      </c>
      <c r="B107" s="79" t="s">
        <v>106</v>
      </c>
      <c r="C107" s="89">
        <f t="shared" si="5"/>
        <v>224150.386</v>
      </c>
      <c r="D107" s="89">
        <f>Лист3!C107</f>
        <v>224150.386</v>
      </c>
      <c r="E107" s="86">
        <v>0</v>
      </c>
      <c r="F107" s="81">
        <v>0</v>
      </c>
      <c r="G107" s="87">
        <v>0</v>
      </c>
      <c r="H107" s="81">
        <v>0</v>
      </c>
      <c r="I107" s="87">
        <v>0</v>
      </c>
      <c r="J107" s="81">
        <v>0</v>
      </c>
      <c r="K107" s="87">
        <v>0</v>
      </c>
      <c r="L107" s="81">
        <v>0</v>
      </c>
      <c r="M107" s="86">
        <v>0</v>
      </c>
      <c r="N107" s="46">
        <f t="shared" si="10"/>
        <v>0</v>
      </c>
      <c r="O107" s="91">
        <v>0</v>
      </c>
      <c r="P107" s="89">
        <v>0</v>
      </c>
      <c r="Q107" s="87">
        <v>0</v>
      </c>
      <c r="R107" s="81">
        <v>0</v>
      </c>
      <c r="S107" s="89">
        <v>0</v>
      </c>
      <c r="T107" s="89">
        <v>0</v>
      </c>
    </row>
    <row r="108" spans="1:20" s="88" customFormat="1" x14ac:dyDescent="0.25">
      <c r="A108" s="98">
        <v>91</v>
      </c>
      <c r="B108" s="79" t="s">
        <v>253</v>
      </c>
      <c r="C108" s="89">
        <f t="shared" si="5"/>
        <v>337821.67920000001</v>
      </c>
      <c r="D108" s="89">
        <f>Лист3!C108</f>
        <v>45218.38</v>
      </c>
      <c r="E108" s="44">
        <v>0</v>
      </c>
      <c r="F108" s="42">
        <v>0</v>
      </c>
      <c r="G108" s="45">
        <v>70</v>
      </c>
      <c r="H108" s="46">
        <f t="shared" ref="H108:H114" si="12">G108*2374.76856</f>
        <v>166233.79920000001</v>
      </c>
      <c r="I108" s="45">
        <v>0</v>
      </c>
      <c r="J108" s="46">
        <f t="shared" ref="J108:J114" si="13">I108*907.13</f>
        <v>0</v>
      </c>
      <c r="K108" s="45">
        <v>85</v>
      </c>
      <c r="L108" s="46">
        <f t="shared" ref="L108:L109" si="14">K108*1486.7</f>
        <v>126369.5</v>
      </c>
      <c r="M108" s="44">
        <v>0</v>
      </c>
      <c r="N108" s="46">
        <f t="shared" ref="N108:N114" si="15">M108*1473.057</f>
        <v>0</v>
      </c>
      <c r="O108" s="45">
        <v>0</v>
      </c>
      <c r="P108" s="46">
        <v>0</v>
      </c>
      <c r="Q108" s="45">
        <v>0</v>
      </c>
      <c r="R108" s="46">
        <v>0</v>
      </c>
      <c r="S108" s="42">
        <v>0</v>
      </c>
      <c r="T108" s="42">
        <v>0</v>
      </c>
    </row>
    <row r="109" spans="1:20" s="88" customFormat="1" x14ac:dyDescent="0.25">
      <c r="A109" s="98">
        <v>92</v>
      </c>
      <c r="B109" s="79" t="s">
        <v>254</v>
      </c>
      <c r="C109" s="89">
        <f t="shared" si="5"/>
        <v>1467850.9620000001</v>
      </c>
      <c r="D109" s="89">
        <f>Лист3!C109</f>
        <v>836534.43200000003</v>
      </c>
      <c r="E109" s="44">
        <v>0</v>
      </c>
      <c r="F109" s="42">
        <v>0</v>
      </c>
      <c r="G109" s="45">
        <v>0</v>
      </c>
      <c r="H109" s="46">
        <f t="shared" si="12"/>
        <v>0</v>
      </c>
      <c r="I109" s="45">
        <v>201</v>
      </c>
      <c r="J109" s="46">
        <f t="shared" si="13"/>
        <v>182333.13</v>
      </c>
      <c r="K109" s="45">
        <v>302</v>
      </c>
      <c r="L109" s="46">
        <f t="shared" si="14"/>
        <v>448983.4</v>
      </c>
      <c r="M109" s="44">
        <v>0</v>
      </c>
      <c r="N109" s="46">
        <f t="shared" si="15"/>
        <v>0</v>
      </c>
      <c r="O109" s="45">
        <v>0</v>
      </c>
      <c r="P109" s="46">
        <v>0</v>
      </c>
      <c r="Q109" s="45">
        <v>0</v>
      </c>
      <c r="R109" s="46">
        <v>0</v>
      </c>
      <c r="S109" s="42">
        <v>0</v>
      </c>
      <c r="T109" s="42">
        <v>0</v>
      </c>
    </row>
    <row r="110" spans="1:20" s="88" customFormat="1" x14ac:dyDescent="0.25">
      <c r="A110" s="98">
        <v>93</v>
      </c>
      <c r="B110" s="79" t="s">
        <v>255</v>
      </c>
      <c r="C110" s="89">
        <f t="shared" si="5"/>
        <v>664750.45791999996</v>
      </c>
      <c r="D110" s="89">
        <f>Лист3!C110</f>
        <v>45218.38</v>
      </c>
      <c r="E110" s="44">
        <v>0</v>
      </c>
      <c r="F110" s="42">
        <v>0</v>
      </c>
      <c r="G110" s="45">
        <v>182</v>
      </c>
      <c r="H110" s="46">
        <f t="shared" si="12"/>
        <v>432207.87792</v>
      </c>
      <c r="I110" s="45">
        <v>0</v>
      </c>
      <c r="J110" s="46">
        <f t="shared" si="13"/>
        <v>0</v>
      </c>
      <c r="K110" s="45">
        <v>126</v>
      </c>
      <c r="L110" s="46">
        <f t="shared" ref="L110" si="16">K110*1486.7</f>
        <v>187324.2</v>
      </c>
      <c r="M110" s="44">
        <v>0</v>
      </c>
      <c r="N110" s="46">
        <f t="shared" si="15"/>
        <v>0</v>
      </c>
      <c r="O110" s="45">
        <v>0</v>
      </c>
      <c r="P110" s="46">
        <v>0</v>
      </c>
      <c r="Q110" s="45">
        <v>0</v>
      </c>
      <c r="R110" s="46">
        <v>0</v>
      </c>
      <c r="S110" s="42">
        <v>0</v>
      </c>
      <c r="T110" s="42">
        <v>0</v>
      </c>
    </row>
    <row r="111" spans="1:20" s="88" customFormat="1" x14ac:dyDescent="0.25">
      <c r="A111" s="98">
        <v>94</v>
      </c>
      <c r="B111" s="79" t="s">
        <v>256</v>
      </c>
      <c r="C111" s="89">
        <f t="shared" si="5"/>
        <v>6696958.8889599992</v>
      </c>
      <c r="D111" s="89">
        <f>Лист3!C111</f>
        <v>3205904.5409999997</v>
      </c>
      <c r="E111" s="44">
        <v>0</v>
      </c>
      <c r="F111" s="42">
        <v>0</v>
      </c>
      <c r="G111" s="45">
        <v>616</v>
      </c>
      <c r="H111" s="46">
        <f t="shared" si="12"/>
        <v>1462857.4329599999</v>
      </c>
      <c r="I111" s="45">
        <v>492</v>
      </c>
      <c r="J111" s="46">
        <f t="shared" si="13"/>
        <v>446307.96</v>
      </c>
      <c r="K111" s="45">
        <v>851</v>
      </c>
      <c r="L111" s="46">
        <f t="shared" ref="L111" si="17">K111*1486.7</f>
        <v>1265181.7</v>
      </c>
      <c r="M111" s="44">
        <v>215</v>
      </c>
      <c r="N111" s="46">
        <f t="shared" si="15"/>
        <v>316707.255</v>
      </c>
      <c r="O111" s="45">
        <v>0</v>
      </c>
      <c r="P111" s="46">
        <v>0</v>
      </c>
      <c r="Q111" s="45">
        <v>0</v>
      </c>
      <c r="R111" s="46">
        <v>0</v>
      </c>
      <c r="S111" s="42">
        <v>0</v>
      </c>
      <c r="T111" s="42">
        <v>0</v>
      </c>
    </row>
    <row r="112" spans="1:20" s="88" customFormat="1" x14ac:dyDescent="0.25">
      <c r="A112" s="98">
        <v>95</v>
      </c>
      <c r="B112" s="79" t="s">
        <v>243</v>
      </c>
      <c r="C112" s="89">
        <f t="shared" si="5"/>
        <v>2217504.6929600001</v>
      </c>
      <c r="D112" s="89">
        <f>Лист3!C112</f>
        <v>927260.46600000001</v>
      </c>
      <c r="E112" s="44">
        <v>0</v>
      </c>
      <c r="F112" s="42">
        <v>0</v>
      </c>
      <c r="G112" s="45">
        <v>266</v>
      </c>
      <c r="H112" s="46">
        <f t="shared" si="12"/>
        <v>631688.43695999996</v>
      </c>
      <c r="I112" s="45">
        <v>213</v>
      </c>
      <c r="J112" s="46">
        <f t="shared" si="13"/>
        <v>193218.69</v>
      </c>
      <c r="K112" s="45">
        <v>313</v>
      </c>
      <c r="L112" s="46">
        <f>K112*1486.7</f>
        <v>465337.10000000003</v>
      </c>
      <c r="M112" s="44">
        <v>0</v>
      </c>
      <c r="N112" s="46">
        <f t="shared" si="15"/>
        <v>0</v>
      </c>
      <c r="O112" s="45">
        <v>0</v>
      </c>
      <c r="P112" s="46">
        <v>0</v>
      </c>
      <c r="Q112" s="45">
        <v>0</v>
      </c>
      <c r="R112" s="46">
        <v>0</v>
      </c>
      <c r="S112" s="42">
        <v>0</v>
      </c>
      <c r="T112" s="42">
        <v>0</v>
      </c>
    </row>
    <row r="113" spans="1:20" s="88" customFormat="1" x14ac:dyDescent="0.25">
      <c r="A113" s="98">
        <v>96</v>
      </c>
      <c r="B113" s="79" t="s">
        <v>246</v>
      </c>
      <c r="C113" s="89">
        <f t="shared" si="5"/>
        <v>1377317.32996</v>
      </c>
      <c r="D113" s="89">
        <f>Лист3!C113</f>
        <v>66227.98000000001</v>
      </c>
      <c r="E113" s="44">
        <v>0</v>
      </c>
      <c r="F113" s="42">
        <v>0</v>
      </c>
      <c r="G113" s="45">
        <v>316</v>
      </c>
      <c r="H113" s="46">
        <f t="shared" si="12"/>
        <v>750426.86496000004</v>
      </c>
      <c r="I113" s="45">
        <v>0</v>
      </c>
      <c r="J113" s="46">
        <f t="shared" si="13"/>
        <v>0</v>
      </c>
      <c r="K113" s="45">
        <v>174</v>
      </c>
      <c r="L113" s="46">
        <f>K113*1486.7</f>
        <v>258685.80000000002</v>
      </c>
      <c r="M113" s="44">
        <v>205</v>
      </c>
      <c r="N113" s="46">
        <f t="shared" si="15"/>
        <v>301976.685</v>
      </c>
      <c r="O113" s="45">
        <v>0</v>
      </c>
      <c r="P113" s="46">
        <v>0</v>
      </c>
      <c r="Q113" s="45">
        <v>0</v>
      </c>
      <c r="R113" s="46">
        <v>0</v>
      </c>
      <c r="S113" s="42">
        <v>0</v>
      </c>
      <c r="T113" s="42">
        <v>0</v>
      </c>
    </row>
    <row r="114" spans="1:20" s="88" customFormat="1" x14ac:dyDescent="0.25">
      <c r="A114" s="98">
        <v>97</v>
      </c>
      <c r="B114" s="79" t="s">
        <v>247</v>
      </c>
      <c r="C114" s="89">
        <f t="shared" si="5"/>
        <v>1284846.7295200001</v>
      </c>
      <c r="D114" s="89">
        <f>Лист3!C114</f>
        <v>66227.98000000001</v>
      </c>
      <c r="E114" s="44">
        <v>0</v>
      </c>
      <c r="F114" s="42">
        <v>0</v>
      </c>
      <c r="G114" s="45">
        <v>292</v>
      </c>
      <c r="H114" s="46">
        <f t="shared" si="12"/>
        <v>693432.41952</v>
      </c>
      <c r="I114" s="45">
        <v>0</v>
      </c>
      <c r="J114" s="46">
        <f t="shared" si="13"/>
        <v>0</v>
      </c>
      <c r="K114" s="45">
        <v>165</v>
      </c>
      <c r="L114" s="46">
        <f>K114*1486.7</f>
        <v>245305.5</v>
      </c>
      <c r="M114" s="44">
        <v>190</v>
      </c>
      <c r="N114" s="46">
        <f t="shared" si="15"/>
        <v>279880.83</v>
      </c>
      <c r="O114" s="45">
        <v>0</v>
      </c>
      <c r="P114" s="46">
        <v>0</v>
      </c>
      <c r="Q114" s="45">
        <v>0</v>
      </c>
      <c r="R114" s="46">
        <v>0</v>
      </c>
      <c r="S114" s="42">
        <v>0</v>
      </c>
      <c r="T114" s="42">
        <v>0</v>
      </c>
    </row>
    <row r="115" spans="1:20" x14ac:dyDescent="0.25">
      <c r="A115" s="98">
        <v>98</v>
      </c>
      <c r="B115" s="39" t="s">
        <v>194</v>
      </c>
      <c r="C115" s="89">
        <f t="shared" si="5"/>
        <v>1590491.452</v>
      </c>
      <c r="D115" s="89">
        <f>Лист3!C115</f>
        <v>583734.71200000006</v>
      </c>
      <c r="E115" s="44">
        <v>0</v>
      </c>
      <c r="F115" s="42">
        <v>0</v>
      </c>
      <c r="G115" s="45">
        <v>209</v>
      </c>
      <c r="H115" s="46">
        <v>496326.63</v>
      </c>
      <c r="I115" s="45">
        <v>0</v>
      </c>
      <c r="J115" s="46">
        <v>0</v>
      </c>
      <c r="K115" s="45">
        <v>271</v>
      </c>
      <c r="L115" s="46">
        <v>402896.91</v>
      </c>
      <c r="M115" s="44">
        <v>73</v>
      </c>
      <c r="N115" s="46">
        <v>107533.2</v>
      </c>
      <c r="O115" s="91">
        <v>0</v>
      </c>
      <c r="P115" s="46">
        <v>0</v>
      </c>
      <c r="Q115" s="45">
        <v>0</v>
      </c>
      <c r="R115" s="46">
        <v>0</v>
      </c>
      <c r="S115" s="42">
        <v>0</v>
      </c>
      <c r="T115" s="42">
        <v>0</v>
      </c>
    </row>
    <row r="116" spans="1:20" x14ac:dyDescent="0.25">
      <c r="A116" s="98">
        <v>99</v>
      </c>
      <c r="B116" s="39" t="s">
        <v>195</v>
      </c>
      <c r="C116" s="89">
        <f t="shared" si="5"/>
        <v>4324110.6379999993</v>
      </c>
      <c r="D116" s="89">
        <f>Лист3!C116</f>
        <v>1567528.308</v>
      </c>
      <c r="E116" s="44">
        <v>0</v>
      </c>
      <c r="F116" s="42">
        <v>0</v>
      </c>
      <c r="G116" s="45">
        <v>502</v>
      </c>
      <c r="H116" s="46">
        <v>1192133.81</v>
      </c>
      <c r="I116" s="45">
        <v>402</v>
      </c>
      <c r="J116" s="46">
        <v>364666.82</v>
      </c>
      <c r="K116" s="45">
        <v>484</v>
      </c>
      <c r="L116" s="46">
        <v>719564.95</v>
      </c>
      <c r="M116" s="44">
        <v>326</v>
      </c>
      <c r="N116" s="46">
        <v>480216.75</v>
      </c>
      <c r="O116" s="91">
        <v>0</v>
      </c>
      <c r="P116" s="46">
        <v>0</v>
      </c>
      <c r="Q116" s="45">
        <v>0</v>
      </c>
      <c r="R116" s="46">
        <v>0</v>
      </c>
      <c r="S116" s="42">
        <v>0</v>
      </c>
      <c r="T116" s="42">
        <v>0</v>
      </c>
    </row>
    <row r="117" spans="1:20" x14ac:dyDescent="0.25">
      <c r="A117" s="98">
        <v>100</v>
      </c>
      <c r="B117" s="39" t="s">
        <v>196</v>
      </c>
      <c r="C117" s="89">
        <f t="shared" si="5"/>
        <v>2571186.8499999996</v>
      </c>
      <c r="D117" s="89">
        <f>Лист3!C117</f>
        <v>671484.78</v>
      </c>
      <c r="E117" s="44">
        <v>0</v>
      </c>
      <c r="F117" s="42">
        <v>0</v>
      </c>
      <c r="G117" s="45">
        <v>359</v>
      </c>
      <c r="H117" s="46">
        <v>852541.91</v>
      </c>
      <c r="I117" s="45">
        <v>288</v>
      </c>
      <c r="J117" s="46">
        <v>261253.84</v>
      </c>
      <c r="K117" s="45">
        <v>380</v>
      </c>
      <c r="L117" s="46">
        <v>564947.68999999994</v>
      </c>
      <c r="M117" s="44">
        <v>150</v>
      </c>
      <c r="N117" s="46">
        <v>220958.63</v>
      </c>
      <c r="O117" s="91">
        <v>0</v>
      </c>
      <c r="P117" s="46">
        <v>0</v>
      </c>
      <c r="Q117" s="45">
        <v>0</v>
      </c>
      <c r="R117" s="46">
        <v>0</v>
      </c>
      <c r="S117" s="42">
        <v>0</v>
      </c>
      <c r="T117" s="42">
        <v>0</v>
      </c>
    </row>
    <row r="118" spans="1:20" x14ac:dyDescent="0.25">
      <c r="A118" s="98">
        <v>101</v>
      </c>
      <c r="B118" s="39" t="s">
        <v>259</v>
      </c>
      <c r="C118" s="89">
        <f t="shared" si="5"/>
        <v>1548942.90032</v>
      </c>
      <c r="D118" s="89">
        <f>Лист3!C118</f>
        <v>516365.06599999999</v>
      </c>
      <c r="E118" s="44">
        <v>0</v>
      </c>
      <c r="F118" s="42">
        <v>0</v>
      </c>
      <c r="G118" s="45">
        <v>247</v>
      </c>
      <c r="H118" s="46">
        <f>G118*2374.76856</f>
        <v>586567.83432000002</v>
      </c>
      <c r="I118" s="45">
        <v>0</v>
      </c>
      <c r="J118" s="46">
        <f>I118*907.13</f>
        <v>0</v>
      </c>
      <c r="K118" s="45">
        <v>300</v>
      </c>
      <c r="L118" s="46">
        <f t="shared" ref="L118" si="18">K118*1486.7</f>
        <v>446010</v>
      </c>
      <c r="M118" s="44">
        <v>0</v>
      </c>
      <c r="N118" s="46">
        <f>M118*1473.057</f>
        <v>0</v>
      </c>
      <c r="O118" s="45">
        <v>0</v>
      </c>
      <c r="P118" s="46">
        <v>0</v>
      </c>
      <c r="Q118" s="45">
        <v>0</v>
      </c>
      <c r="R118" s="46">
        <v>0</v>
      </c>
      <c r="S118" s="42">
        <v>0</v>
      </c>
      <c r="T118" s="42">
        <v>0</v>
      </c>
    </row>
    <row r="119" spans="1:20" x14ac:dyDescent="0.25">
      <c r="A119" s="98">
        <v>102</v>
      </c>
      <c r="B119" s="39" t="s">
        <v>260</v>
      </c>
      <c r="C119" s="89">
        <f t="shared" si="5"/>
        <v>1227061.13112</v>
      </c>
      <c r="D119" s="89">
        <f>Лист3!C119</f>
        <v>66227.98000000001</v>
      </c>
      <c r="E119" s="44">
        <v>0</v>
      </c>
      <c r="F119" s="42">
        <v>0</v>
      </c>
      <c r="G119" s="45">
        <v>277</v>
      </c>
      <c r="H119" s="46">
        <f>G119*2374.76856</f>
        <v>657810.89112000004</v>
      </c>
      <c r="I119" s="45">
        <v>0</v>
      </c>
      <c r="J119" s="46">
        <f>I119*907.13</f>
        <v>0</v>
      </c>
      <c r="K119" s="45">
        <v>160</v>
      </c>
      <c r="L119" s="46">
        <f t="shared" ref="L119" si="19">K119*1486.7</f>
        <v>237872</v>
      </c>
      <c r="M119" s="44">
        <v>180</v>
      </c>
      <c r="N119" s="46">
        <f>M119*1473.057</f>
        <v>265150.26</v>
      </c>
      <c r="O119" s="45">
        <v>0</v>
      </c>
      <c r="P119" s="46">
        <v>0</v>
      </c>
      <c r="Q119" s="45">
        <v>0</v>
      </c>
      <c r="R119" s="46">
        <v>0</v>
      </c>
      <c r="S119" s="42">
        <v>0</v>
      </c>
      <c r="T119" s="42">
        <v>0</v>
      </c>
    </row>
    <row r="120" spans="1:20" x14ac:dyDescent="0.25">
      <c r="A120" s="98">
        <v>103</v>
      </c>
      <c r="B120" s="39" t="s">
        <v>197</v>
      </c>
      <c r="C120" s="89">
        <f t="shared" si="5"/>
        <v>3651365.452</v>
      </c>
      <c r="D120" s="89">
        <f>Лист3!C120</f>
        <v>1820992.412</v>
      </c>
      <c r="E120" s="44">
        <v>0</v>
      </c>
      <c r="F120" s="42">
        <v>0</v>
      </c>
      <c r="G120" s="45">
        <v>416</v>
      </c>
      <c r="H120" s="46">
        <v>987903.72</v>
      </c>
      <c r="I120" s="45">
        <v>0</v>
      </c>
      <c r="J120" s="46">
        <v>0</v>
      </c>
      <c r="K120" s="45">
        <v>423</v>
      </c>
      <c r="L120" s="46">
        <v>628875.98</v>
      </c>
      <c r="M120" s="44">
        <v>145</v>
      </c>
      <c r="N120" s="46">
        <v>213593.34</v>
      </c>
      <c r="O120" s="91">
        <v>0</v>
      </c>
      <c r="P120" s="46">
        <v>0</v>
      </c>
      <c r="Q120" s="45">
        <v>0</v>
      </c>
      <c r="R120" s="46">
        <v>0</v>
      </c>
      <c r="S120" s="42">
        <v>0</v>
      </c>
      <c r="T120" s="42">
        <v>0</v>
      </c>
    </row>
    <row r="121" spans="1:20" x14ac:dyDescent="0.25">
      <c r="A121" s="98">
        <v>104</v>
      </c>
      <c r="B121" s="39" t="s">
        <v>261</v>
      </c>
      <c r="C121" s="89">
        <f t="shared" si="5"/>
        <v>536473.44128000003</v>
      </c>
      <c r="D121" s="89">
        <f>Лист3!C121</f>
        <v>45218.38</v>
      </c>
      <c r="E121" s="44">
        <v>0</v>
      </c>
      <c r="F121" s="42">
        <v>0</v>
      </c>
      <c r="G121" s="45">
        <v>138</v>
      </c>
      <c r="H121" s="46">
        <f>G121*2374.76856</f>
        <v>327718.06128000002</v>
      </c>
      <c r="I121" s="45">
        <v>0</v>
      </c>
      <c r="J121" s="46">
        <f>I121*907.13</f>
        <v>0</v>
      </c>
      <c r="K121" s="45">
        <v>110</v>
      </c>
      <c r="L121" s="46">
        <f t="shared" ref="L121:L123" si="20">K121*1486.7</f>
        <v>163537</v>
      </c>
      <c r="M121" s="44">
        <v>0</v>
      </c>
      <c r="N121" s="46">
        <f>M121*1473.057</f>
        <v>0</v>
      </c>
      <c r="O121" s="45">
        <v>0</v>
      </c>
      <c r="P121" s="46">
        <v>0</v>
      </c>
      <c r="Q121" s="45">
        <v>0</v>
      </c>
      <c r="R121" s="46">
        <v>0</v>
      </c>
      <c r="S121" s="42">
        <v>0</v>
      </c>
      <c r="T121" s="42">
        <v>0</v>
      </c>
    </row>
    <row r="122" spans="1:20" x14ac:dyDescent="0.25">
      <c r="A122" s="98">
        <v>105</v>
      </c>
      <c r="B122" s="39" t="s">
        <v>262</v>
      </c>
      <c r="C122" s="89">
        <f t="shared" si="5"/>
        <v>628819.7352</v>
      </c>
      <c r="D122" s="89">
        <f>Лист3!C122</f>
        <v>45218.38</v>
      </c>
      <c r="E122" s="44">
        <v>0</v>
      </c>
      <c r="F122" s="42">
        <v>0</v>
      </c>
      <c r="G122" s="45">
        <v>170</v>
      </c>
      <c r="H122" s="46">
        <f>G122*2374.76856</f>
        <v>403710.65519999998</v>
      </c>
      <c r="I122" s="45">
        <v>0</v>
      </c>
      <c r="J122" s="46">
        <f>I122*907.13</f>
        <v>0</v>
      </c>
      <c r="K122" s="45">
        <v>121</v>
      </c>
      <c r="L122" s="46">
        <f t="shared" ref="L122" si="21">K122*1486.7</f>
        <v>179890.7</v>
      </c>
      <c r="M122" s="44">
        <v>0</v>
      </c>
      <c r="N122" s="46">
        <f>M122*1473.057</f>
        <v>0</v>
      </c>
      <c r="O122" s="45">
        <v>0</v>
      </c>
      <c r="P122" s="46">
        <v>0</v>
      </c>
      <c r="Q122" s="45">
        <v>0</v>
      </c>
      <c r="R122" s="46">
        <v>0</v>
      </c>
      <c r="S122" s="42">
        <v>0</v>
      </c>
      <c r="T122" s="42">
        <v>0</v>
      </c>
    </row>
    <row r="123" spans="1:20" x14ac:dyDescent="0.25">
      <c r="A123" s="98">
        <v>106</v>
      </c>
      <c r="B123" s="39" t="s">
        <v>198</v>
      </c>
      <c r="C123" s="89">
        <f t="shared" si="5"/>
        <v>2407143.6719999998</v>
      </c>
      <c r="D123" s="89">
        <f>Лист3!C123</f>
        <v>1035259.4990000001</v>
      </c>
      <c r="E123" s="44">
        <v>0</v>
      </c>
      <c r="F123" s="42">
        <v>0</v>
      </c>
      <c r="G123" s="45">
        <v>254</v>
      </c>
      <c r="H123" s="46">
        <v>603191.21</v>
      </c>
      <c r="I123" s="45">
        <v>203</v>
      </c>
      <c r="J123" s="46">
        <f>I123*907.13</f>
        <v>184147.38999999998</v>
      </c>
      <c r="K123" s="45">
        <v>305</v>
      </c>
      <c r="L123" s="46">
        <f t="shared" si="20"/>
        <v>453443.5</v>
      </c>
      <c r="M123" s="45">
        <v>89</v>
      </c>
      <c r="N123" s="46">
        <f>M123*1473.057</f>
        <v>131102.073</v>
      </c>
      <c r="O123" s="91">
        <v>0</v>
      </c>
      <c r="P123" s="46">
        <v>0</v>
      </c>
      <c r="Q123" s="45">
        <v>0</v>
      </c>
      <c r="R123" s="46">
        <v>0</v>
      </c>
      <c r="S123" s="42">
        <v>0</v>
      </c>
      <c r="T123" s="42">
        <v>0</v>
      </c>
    </row>
    <row r="124" spans="1:20" x14ac:dyDescent="0.25">
      <c r="A124" s="98">
        <v>107</v>
      </c>
      <c r="B124" s="39" t="s">
        <v>235</v>
      </c>
      <c r="C124" s="89">
        <f t="shared" si="5"/>
        <v>1478699.6646400001</v>
      </c>
      <c r="D124" s="89">
        <f>Лист3!C124</f>
        <v>716095.67799999996</v>
      </c>
      <c r="E124" s="44">
        <v>0</v>
      </c>
      <c r="F124" s="42">
        <v>0</v>
      </c>
      <c r="G124" s="45">
        <v>169</v>
      </c>
      <c r="H124" s="46">
        <f t="shared" ref="H124:H133" si="22">G124*2374.76856</f>
        <v>401335.88663999998</v>
      </c>
      <c r="I124" s="45">
        <v>0</v>
      </c>
      <c r="J124" s="46">
        <v>0</v>
      </c>
      <c r="K124" s="45">
        <v>243</v>
      </c>
      <c r="L124" s="46">
        <f t="shared" ref="L124:L131" si="23">K124*1486.7</f>
        <v>361268.10000000003</v>
      </c>
      <c r="M124" s="45">
        <v>0</v>
      </c>
      <c r="N124" s="46">
        <f>M124*1473.057</f>
        <v>0</v>
      </c>
      <c r="O124" s="91">
        <v>0</v>
      </c>
      <c r="P124" s="46">
        <v>0</v>
      </c>
      <c r="Q124" s="45">
        <v>0</v>
      </c>
      <c r="R124" s="46">
        <v>0</v>
      </c>
      <c r="S124" s="42">
        <v>0</v>
      </c>
      <c r="T124" s="42">
        <v>0</v>
      </c>
    </row>
    <row r="125" spans="1:20" x14ac:dyDescent="0.25">
      <c r="A125" s="98">
        <v>108</v>
      </c>
      <c r="B125" s="39" t="s">
        <v>236</v>
      </c>
      <c r="C125" s="89">
        <f t="shared" si="5"/>
        <v>567569.68584000005</v>
      </c>
      <c r="D125" s="89">
        <f>Лист3!C125</f>
        <v>0</v>
      </c>
      <c r="E125" s="44">
        <v>0</v>
      </c>
      <c r="F125" s="42">
        <v>0</v>
      </c>
      <c r="G125" s="45">
        <v>239</v>
      </c>
      <c r="H125" s="46">
        <f t="shared" si="22"/>
        <v>567569.68584000005</v>
      </c>
      <c r="I125" s="45">
        <v>0</v>
      </c>
      <c r="J125" s="46">
        <v>0</v>
      </c>
      <c r="K125" s="45">
        <v>0</v>
      </c>
      <c r="L125" s="46">
        <f t="shared" si="23"/>
        <v>0</v>
      </c>
      <c r="M125" s="45">
        <v>0</v>
      </c>
      <c r="N125" s="46">
        <f>M125*1473.057</f>
        <v>0</v>
      </c>
      <c r="O125" s="91">
        <v>0</v>
      </c>
      <c r="P125" s="46">
        <v>0</v>
      </c>
      <c r="Q125" s="45">
        <v>0</v>
      </c>
      <c r="R125" s="46">
        <v>0</v>
      </c>
      <c r="S125" s="42">
        <v>0</v>
      </c>
      <c r="T125" s="42">
        <v>0</v>
      </c>
    </row>
    <row r="126" spans="1:20" x14ac:dyDescent="0.25">
      <c r="A126" s="98">
        <v>109</v>
      </c>
      <c r="B126" s="39" t="s">
        <v>237</v>
      </c>
      <c r="C126" s="89">
        <f t="shared" si="5"/>
        <v>538848.20984000002</v>
      </c>
      <c r="D126" s="89">
        <f>Лист3!C126</f>
        <v>45218.38</v>
      </c>
      <c r="E126" s="44">
        <v>0</v>
      </c>
      <c r="F126" s="42">
        <v>0</v>
      </c>
      <c r="G126" s="45">
        <v>139</v>
      </c>
      <c r="H126" s="46">
        <f t="shared" si="22"/>
        <v>330092.82984000002</v>
      </c>
      <c r="I126" s="45">
        <v>0</v>
      </c>
      <c r="J126" s="46">
        <v>0</v>
      </c>
      <c r="K126" s="45">
        <v>110</v>
      </c>
      <c r="L126" s="46">
        <f t="shared" si="23"/>
        <v>163537</v>
      </c>
      <c r="M126" s="45">
        <v>0</v>
      </c>
      <c r="N126" s="46">
        <v>0</v>
      </c>
      <c r="O126" s="91">
        <v>0</v>
      </c>
      <c r="P126" s="46">
        <v>0</v>
      </c>
      <c r="Q126" s="45">
        <v>0</v>
      </c>
      <c r="R126" s="46">
        <v>0</v>
      </c>
      <c r="S126" s="42">
        <v>0</v>
      </c>
      <c r="T126" s="42">
        <v>0</v>
      </c>
    </row>
    <row r="127" spans="1:20" x14ac:dyDescent="0.25">
      <c r="A127" s="98">
        <v>110</v>
      </c>
      <c r="B127" s="39" t="s">
        <v>238</v>
      </c>
      <c r="C127" s="89">
        <f t="shared" si="5"/>
        <v>1859325.2360799999</v>
      </c>
      <c r="D127" s="89">
        <f>Лист3!C127</f>
        <v>45218.38</v>
      </c>
      <c r="E127" s="44">
        <v>0</v>
      </c>
      <c r="F127" s="42">
        <v>0</v>
      </c>
      <c r="G127" s="45">
        <v>593</v>
      </c>
      <c r="H127" s="46">
        <f t="shared" si="22"/>
        <v>1408237.75608</v>
      </c>
      <c r="I127" s="45">
        <v>0</v>
      </c>
      <c r="J127" s="46">
        <v>0</v>
      </c>
      <c r="K127" s="45">
        <v>273</v>
      </c>
      <c r="L127" s="46">
        <f t="shared" si="23"/>
        <v>405869.10000000003</v>
      </c>
      <c r="M127" s="45">
        <v>0</v>
      </c>
      <c r="N127" s="46">
        <v>0</v>
      </c>
      <c r="O127" s="91">
        <v>0</v>
      </c>
      <c r="P127" s="46">
        <v>0</v>
      </c>
      <c r="Q127" s="45">
        <v>0</v>
      </c>
      <c r="R127" s="46">
        <v>0</v>
      </c>
      <c r="S127" s="42">
        <v>0</v>
      </c>
      <c r="T127" s="42">
        <v>0</v>
      </c>
    </row>
    <row r="128" spans="1:20" x14ac:dyDescent="0.25">
      <c r="A128" s="98">
        <v>111</v>
      </c>
      <c r="B128" s="39" t="s">
        <v>239</v>
      </c>
      <c r="C128" s="89">
        <f t="shared" si="5"/>
        <v>588139.47536000004</v>
      </c>
      <c r="D128" s="89">
        <f>Лист3!C128</f>
        <v>45218.38</v>
      </c>
      <c r="E128" s="44">
        <v>0</v>
      </c>
      <c r="F128" s="42">
        <v>0</v>
      </c>
      <c r="G128" s="45">
        <v>156</v>
      </c>
      <c r="H128" s="46">
        <f t="shared" si="22"/>
        <v>370463.89536000002</v>
      </c>
      <c r="I128" s="45">
        <v>0</v>
      </c>
      <c r="J128" s="46">
        <v>0</v>
      </c>
      <c r="K128" s="45">
        <v>116</v>
      </c>
      <c r="L128" s="46">
        <f t="shared" si="23"/>
        <v>172457.2</v>
      </c>
      <c r="M128" s="45">
        <v>0</v>
      </c>
      <c r="N128" s="46">
        <v>0</v>
      </c>
      <c r="O128" s="91">
        <v>0</v>
      </c>
      <c r="P128" s="46">
        <v>0</v>
      </c>
      <c r="Q128" s="45">
        <v>0</v>
      </c>
      <c r="R128" s="46">
        <v>0</v>
      </c>
      <c r="S128" s="42">
        <v>0</v>
      </c>
      <c r="T128" s="42">
        <v>0</v>
      </c>
    </row>
    <row r="129" spans="1:20" x14ac:dyDescent="0.25">
      <c r="A129" s="98">
        <v>112</v>
      </c>
      <c r="B129" s="79" t="s">
        <v>109</v>
      </c>
      <c r="C129" s="89">
        <f t="shared" si="5"/>
        <v>4932041.9400000004</v>
      </c>
      <c r="D129" s="89">
        <f>Лист3!C129</f>
        <v>523598.04</v>
      </c>
      <c r="E129" s="86">
        <v>0</v>
      </c>
      <c r="F129" s="81">
        <v>0</v>
      </c>
      <c r="G129" s="87">
        <v>1431</v>
      </c>
      <c r="H129" s="81">
        <v>4408443.9000000004</v>
      </c>
      <c r="I129" s="87">
        <v>0</v>
      </c>
      <c r="J129" s="81">
        <v>0</v>
      </c>
      <c r="K129" s="87">
        <v>0</v>
      </c>
      <c r="L129" s="81">
        <v>0</v>
      </c>
      <c r="M129" s="87">
        <v>0</v>
      </c>
      <c r="N129" s="81">
        <v>0</v>
      </c>
      <c r="O129" s="87">
        <v>0</v>
      </c>
      <c r="P129" s="81">
        <v>0</v>
      </c>
      <c r="Q129" s="87">
        <v>0</v>
      </c>
      <c r="R129" s="81">
        <v>0</v>
      </c>
      <c r="S129" s="81">
        <v>0</v>
      </c>
      <c r="T129" s="81">
        <v>0</v>
      </c>
    </row>
    <row r="130" spans="1:20" x14ac:dyDescent="0.25">
      <c r="A130" s="98">
        <v>113</v>
      </c>
      <c r="B130" s="39" t="s">
        <v>240</v>
      </c>
      <c r="C130" s="89">
        <f t="shared" si="5"/>
        <v>649903.21512000007</v>
      </c>
      <c r="D130" s="89">
        <f>Лист3!C130</f>
        <v>45218.38</v>
      </c>
      <c r="E130" s="44">
        <v>0</v>
      </c>
      <c r="F130" s="42">
        <v>0</v>
      </c>
      <c r="G130" s="45">
        <v>177</v>
      </c>
      <c r="H130" s="46">
        <f t="shared" si="22"/>
        <v>420334.03512000002</v>
      </c>
      <c r="I130" s="45">
        <v>0</v>
      </c>
      <c r="J130" s="46">
        <v>0</v>
      </c>
      <c r="K130" s="45">
        <v>124</v>
      </c>
      <c r="L130" s="46">
        <f t="shared" si="23"/>
        <v>184350.80000000002</v>
      </c>
      <c r="M130" s="45">
        <v>0</v>
      </c>
      <c r="N130" s="46">
        <v>0</v>
      </c>
      <c r="O130" s="91">
        <v>0</v>
      </c>
      <c r="P130" s="46">
        <v>0</v>
      </c>
      <c r="Q130" s="45">
        <v>0</v>
      </c>
      <c r="R130" s="46">
        <v>0</v>
      </c>
      <c r="S130" s="42">
        <v>0</v>
      </c>
      <c r="T130" s="42">
        <v>0</v>
      </c>
    </row>
    <row r="131" spans="1:20" x14ac:dyDescent="0.25">
      <c r="A131" s="98">
        <v>114</v>
      </c>
      <c r="B131" s="39" t="s">
        <v>241</v>
      </c>
      <c r="C131" s="89">
        <f t="shared" si="5"/>
        <v>500542.71856000001</v>
      </c>
      <c r="D131" s="89">
        <f>Лист3!C131</f>
        <v>45218.38</v>
      </c>
      <c r="E131" s="44">
        <v>0</v>
      </c>
      <c r="F131" s="42">
        <v>0</v>
      </c>
      <c r="G131" s="45">
        <v>126</v>
      </c>
      <c r="H131" s="46">
        <f t="shared" si="22"/>
        <v>299220.83856</v>
      </c>
      <c r="I131" s="45">
        <v>0</v>
      </c>
      <c r="J131" s="46">
        <v>0</v>
      </c>
      <c r="K131" s="45">
        <v>105</v>
      </c>
      <c r="L131" s="46">
        <f t="shared" si="23"/>
        <v>156103.5</v>
      </c>
      <c r="M131" s="45">
        <v>0</v>
      </c>
      <c r="N131" s="46">
        <v>0</v>
      </c>
      <c r="O131" s="91">
        <v>0</v>
      </c>
      <c r="P131" s="46">
        <v>0</v>
      </c>
      <c r="Q131" s="45">
        <v>0</v>
      </c>
      <c r="R131" s="46">
        <v>0</v>
      </c>
      <c r="S131" s="42">
        <v>0</v>
      </c>
      <c r="T131" s="42">
        <v>0</v>
      </c>
    </row>
    <row r="132" spans="1:20" x14ac:dyDescent="0.25">
      <c r="A132" s="98">
        <v>115</v>
      </c>
      <c r="B132" s="79" t="s">
        <v>112</v>
      </c>
      <c r="C132" s="81">
        <f>D132+F132+H132+J132+L132+N132+P132+R132+S132+T132</f>
        <v>2781052.1179999998</v>
      </c>
      <c r="D132" s="81">
        <f>Лист3!C132</f>
        <v>569967.86800000002</v>
      </c>
      <c r="E132" s="86">
        <v>0</v>
      </c>
      <c r="F132" s="81">
        <v>0</v>
      </c>
      <c r="G132" s="87">
        <v>716</v>
      </c>
      <c r="H132" s="81">
        <v>2211084.25</v>
      </c>
      <c r="I132" s="87">
        <v>0</v>
      </c>
      <c r="J132" s="81">
        <v>0</v>
      </c>
      <c r="K132" s="87">
        <v>0</v>
      </c>
      <c r="L132" s="81">
        <v>0</v>
      </c>
      <c r="M132" s="87">
        <v>0</v>
      </c>
      <c r="N132" s="81">
        <v>0</v>
      </c>
      <c r="O132" s="87">
        <v>0</v>
      </c>
      <c r="P132" s="81">
        <v>0</v>
      </c>
      <c r="Q132" s="87">
        <v>0</v>
      </c>
      <c r="R132" s="81">
        <v>0</v>
      </c>
      <c r="S132" s="81">
        <v>0</v>
      </c>
      <c r="T132" s="81">
        <v>0</v>
      </c>
    </row>
    <row r="133" spans="1:20" x14ac:dyDescent="0.25">
      <c r="A133" s="98">
        <v>116</v>
      </c>
      <c r="B133" s="79" t="s">
        <v>113</v>
      </c>
      <c r="C133" s="89">
        <f t="shared" si="5"/>
        <v>313469.44991999998</v>
      </c>
      <c r="D133" s="89">
        <f>Лист3!C133</f>
        <v>0</v>
      </c>
      <c r="E133" s="86">
        <v>0</v>
      </c>
      <c r="F133" s="81">
        <v>0</v>
      </c>
      <c r="G133" s="87">
        <v>132</v>
      </c>
      <c r="H133" s="46">
        <f t="shared" si="22"/>
        <v>313469.44991999998</v>
      </c>
      <c r="I133" s="87">
        <v>0</v>
      </c>
      <c r="J133" s="81">
        <v>0</v>
      </c>
      <c r="K133" s="87">
        <v>0</v>
      </c>
      <c r="L133" s="81">
        <v>0</v>
      </c>
      <c r="M133" s="87">
        <v>0</v>
      </c>
      <c r="N133" s="81">
        <v>0</v>
      </c>
      <c r="O133" s="87">
        <v>0</v>
      </c>
      <c r="P133" s="81">
        <v>0</v>
      </c>
      <c r="Q133" s="87">
        <v>0</v>
      </c>
      <c r="R133" s="81">
        <v>0</v>
      </c>
      <c r="S133" s="81">
        <v>0</v>
      </c>
      <c r="T133" s="81">
        <v>0</v>
      </c>
    </row>
    <row r="134" spans="1:20" s="88" customFormat="1" x14ac:dyDescent="0.25">
      <c r="A134" s="98">
        <v>117</v>
      </c>
      <c r="B134" s="79" t="s">
        <v>115</v>
      </c>
      <c r="C134" s="89">
        <f t="shared" si="5"/>
        <v>348053.13799999998</v>
      </c>
      <c r="D134" s="89">
        <f>Лист3!C134</f>
        <v>348053.13799999998</v>
      </c>
      <c r="E134" s="86">
        <v>0</v>
      </c>
      <c r="F134" s="81">
        <v>0</v>
      </c>
      <c r="G134" s="87">
        <v>0</v>
      </c>
      <c r="H134" s="81">
        <v>0</v>
      </c>
      <c r="I134" s="87">
        <v>0</v>
      </c>
      <c r="J134" s="81">
        <v>0</v>
      </c>
      <c r="K134" s="87">
        <v>0</v>
      </c>
      <c r="L134" s="81">
        <v>0</v>
      </c>
      <c r="M134" s="86">
        <v>0</v>
      </c>
      <c r="N134" s="81">
        <v>0</v>
      </c>
      <c r="O134" s="91">
        <v>0</v>
      </c>
      <c r="P134" s="89">
        <v>0</v>
      </c>
      <c r="Q134" s="87">
        <v>0</v>
      </c>
      <c r="R134" s="81">
        <v>0</v>
      </c>
      <c r="S134" s="89">
        <v>0</v>
      </c>
      <c r="T134" s="89">
        <v>0</v>
      </c>
    </row>
    <row r="135" spans="1:20" s="88" customFormat="1" x14ac:dyDescent="0.25">
      <c r="A135" s="98">
        <v>118</v>
      </c>
      <c r="B135" s="79" t="s">
        <v>117</v>
      </c>
      <c r="C135" s="81">
        <f>D135+F135+H135+J135+L135+N135+P135+R135+S135+T135</f>
        <v>707726.24</v>
      </c>
      <c r="D135" s="81">
        <f>Лист3!C135</f>
        <v>0</v>
      </c>
      <c r="E135" s="86">
        <v>0</v>
      </c>
      <c r="F135" s="81">
        <v>0</v>
      </c>
      <c r="G135" s="87">
        <v>520</v>
      </c>
      <c r="H135" s="81">
        <v>707726.24</v>
      </c>
      <c r="I135" s="87">
        <v>0</v>
      </c>
      <c r="J135" s="81">
        <v>0</v>
      </c>
      <c r="K135" s="87">
        <v>0</v>
      </c>
      <c r="L135" s="81">
        <v>0</v>
      </c>
      <c r="M135" s="87">
        <v>0</v>
      </c>
      <c r="N135" s="81">
        <v>0</v>
      </c>
      <c r="O135" s="87">
        <v>0</v>
      </c>
      <c r="P135" s="81">
        <v>0</v>
      </c>
      <c r="Q135" s="87">
        <v>0</v>
      </c>
      <c r="R135" s="81">
        <v>0</v>
      </c>
      <c r="S135" s="81">
        <v>0</v>
      </c>
      <c r="T135" s="81">
        <v>0</v>
      </c>
    </row>
    <row r="136" spans="1:20" s="88" customFormat="1" x14ac:dyDescent="0.25">
      <c r="A136" s="98">
        <v>119</v>
      </c>
      <c r="B136" s="79" t="s">
        <v>121</v>
      </c>
      <c r="C136" s="89">
        <f t="shared" ref="C136:C192" si="24">D136+F136+H136+J136+L136+N136+P136+R136+S136+T136</f>
        <v>3869507.3914588238</v>
      </c>
      <c r="D136" s="89">
        <f>Лист3!C136</f>
        <v>382032.64399999997</v>
      </c>
      <c r="E136" s="86">
        <v>0</v>
      </c>
      <c r="F136" s="81">
        <v>0</v>
      </c>
      <c r="G136" s="87">
        <v>1260</v>
      </c>
      <c r="H136" s="81">
        <f>3415809.72+(3415809.72/1.18/1.02*0.0214*1.18)</f>
        <v>3487474.747458824</v>
      </c>
      <c r="I136" s="87">
        <v>0</v>
      </c>
      <c r="J136" s="81">
        <v>0</v>
      </c>
      <c r="K136" s="87">
        <v>0</v>
      </c>
      <c r="L136" s="81">
        <v>0</v>
      </c>
      <c r="M136" s="87">
        <v>0</v>
      </c>
      <c r="N136" s="81">
        <v>0</v>
      </c>
      <c r="O136" s="87">
        <v>0</v>
      </c>
      <c r="P136" s="81">
        <v>0</v>
      </c>
      <c r="Q136" s="87">
        <v>0</v>
      </c>
      <c r="R136" s="81">
        <v>0</v>
      </c>
      <c r="S136" s="81">
        <v>0</v>
      </c>
      <c r="T136" s="81">
        <v>0</v>
      </c>
    </row>
    <row r="137" spans="1:20" x14ac:dyDescent="0.25">
      <c r="A137" s="98">
        <v>120</v>
      </c>
      <c r="B137" s="39" t="s">
        <v>199</v>
      </c>
      <c r="C137" s="89">
        <f t="shared" si="24"/>
        <v>1013685.5700000001</v>
      </c>
      <c r="D137" s="89">
        <f>Лист3!C137</f>
        <v>66228.05</v>
      </c>
      <c r="E137" s="44">
        <v>0</v>
      </c>
      <c r="F137" s="42">
        <v>0</v>
      </c>
      <c r="G137" s="45">
        <v>222</v>
      </c>
      <c r="H137" s="46">
        <v>527198.62</v>
      </c>
      <c r="I137" s="45">
        <v>0</v>
      </c>
      <c r="J137" s="46">
        <v>0</v>
      </c>
      <c r="K137" s="45">
        <v>140</v>
      </c>
      <c r="L137" s="46">
        <v>208138.62</v>
      </c>
      <c r="M137" s="44">
        <v>144</v>
      </c>
      <c r="N137" s="46">
        <v>212120.28</v>
      </c>
      <c r="O137" s="91">
        <v>0</v>
      </c>
      <c r="P137" s="46">
        <v>0</v>
      </c>
      <c r="Q137" s="45">
        <v>0</v>
      </c>
      <c r="R137" s="46">
        <v>0</v>
      </c>
      <c r="S137" s="42">
        <v>0</v>
      </c>
      <c r="T137" s="42">
        <v>0</v>
      </c>
    </row>
    <row r="138" spans="1:20" x14ac:dyDescent="0.25">
      <c r="A138" s="98">
        <v>121</v>
      </c>
      <c r="B138" s="39" t="s">
        <v>200</v>
      </c>
      <c r="C138" s="89">
        <f t="shared" si="24"/>
        <v>877361.2</v>
      </c>
      <c r="D138" s="89">
        <f>Лист3!C138</f>
        <v>66228.05</v>
      </c>
      <c r="E138" s="44">
        <v>0</v>
      </c>
      <c r="F138" s="42">
        <v>0</v>
      </c>
      <c r="G138" s="45">
        <v>187</v>
      </c>
      <c r="H138" s="46">
        <v>444081.72</v>
      </c>
      <c r="I138" s="45">
        <v>0</v>
      </c>
      <c r="J138" s="46">
        <v>0</v>
      </c>
      <c r="K138" s="45">
        <v>127</v>
      </c>
      <c r="L138" s="46">
        <v>188811.47</v>
      </c>
      <c r="M138" s="44">
        <v>121</v>
      </c>
      <c r="N138" s="46">
        <v>178239.96</v>
      </c>
      <c r="O138" s="91">
        <v>0</v>
      </c>
      <c r="P138" s="46">
        <v>0</v>
      </c>
      <c r="Q138" s="45">
        <v>0</v>
      </c>
      <c r="R138" s="46">
        <v>0</v>
      </c>
      <c r="S138" s="42">
        <v>0</v>
      </c>
      <c r="T138" s="42">
        <v>0</v>
      </c>
    </row>
    <row r="139" spans="1:20" x14ac:dyDescent="0.25">
      <c r="A139" s="98">
        <v>122</v>
      </c>
      <c r="B139" s="39" t="s">
        <v>231</v>
      </c>
      <c r="C139" s="89">
        <f t="shared" si="24"/>
        <v>45218.38</v>
      </c>
      <c r="D139" s="89">
        <f>Лист3!C139</f>
        <v>45218.38</v>
      </c>
      <c r="E139" s="86">
        <v>0</v>
      </c>
      <c r="F139" s="81">
        <v>0</v>
      </c>
      <c r="G139" s="87">
        <v>0</v>
      </c>
      <c r="H139" s="81">
        <v>0</v>
      </c>
      <c r="I139" s="87">
        <v>0</v>
      </c>
      <c r="J139" s="81">
        <v>0</v>
      </c>
      <c r="K139" s="87">
        <v>0</v>
      </c>
      <c r="L139" s="81">
        <v>0</v>
      </c>
      <c r="M139" s="86">
        <v>0</v>
      </c>
      <c r="N139" s="81">
        <v>0</v>
      </c>
      <c r="O139" s="91">
        <v>0</v>
      </c>
      <c r="P139" s="89">
        <v>0</v>
      </c>
      <c r="Q139" s="87">
        <v>0</v>
      </c>
      <c r="R139" s="81">
        <v>0</v>
      </c>
      <c r="S139" s="89">
        <v>0</v>
      </c>
      <c r="T139" s="89">
        <v>0</v>
      </c>
    </row>
    <row r="140" spans="1:20" x14ac:dyDescent="0.25">
      <c r="A140" s="98">
        <v>123</v>
      </c>
      <c r="B140" s="39" t="s">
        <v>201</v>
      </c>
      <c r="C140" s="89">
        <f t="shared" si="24"/>
        <v>1110004.04</v>
      </c>
      <c r="D140" s="89">
        <f>Лист3!C140</f>
        <v>66228.05</v>
      </c>
      <c r="E140" s="44">
        <v>0</v>
      </c>
      <c r="F140" s="42">
        <v>0</v>
      </c>
      <c r="G140" s="45">
        <v>247</v>
      </c>
      <c r="H140" s="46">
        <v>586567.82999999996</v>
      </c>
      <c r="I140" s="45">
        <v>0</v>
      </c>
      <c r="J140" s="46">
        <v>0</v>
      </c>
      <c r="K140" s="45">
        <v>149</v>
      </c>
      <c r="L140" s="46">
        <v>221518.96</v>
      </c>
      <c r="M140" s="44">
        <v>160</v>
      </c>
      <c r="N140" s="46">
        <v>235689.2</v>
      </c>
      <c r="O140" s="91">
        <v>0</v>
      </c>
      <c r="P140" s="46">
        <v>0</v>
      </c>
      <c r="Q140" s="45">
        <v>0</v>
      </c>
      <c r="R140" s="46">
        <v>0</v>
      </c>
      <c r="S140" s="42">
        <v>0</v>
      </c>
      <c r="T140" s="42">
        <v>0</v>
      </c>
    </row>
    <row r="141" spans="1:20" x14ac:dyDescent="0.25">
      <c r="A141" s="98">
        <v>124</v>
      </c>
      <c r="B141" s="39" t="s">
        <v>202</v>
      </c>
      <c r="C141" s="89">
        <f t="shared" si="24"/>
        <v>900475.44</v>
      </c>
      <c r="D141" s="89">
        <f>Лист3!C141</f>
        <v>66228.05</v>
      </c>
      <c r="E141" s="44">
        <v>0</v>
      </c>
      <c r="F141" s="42">
        <v>0</v>
      </c>
      <c r="G141" s="45">
        <v>193</v>
      </c>
      <c r="H141" s="46">
        <v>458330.33</v>
      </c>
      <c r="I141" s="45">
        <v>0</v>
      </c>
      <c r="J141" s="46">
        <v>0</v>
      </c>
      <c r="K141" s="45">
        <v>129</v>
      </c>
      <c r="L141" s="46">
        <v>191784.87</v>
      </c>
      <c r="M141" s="44">
        <v>125</v>
      </c>
      <c r="N141" s="46">
        <v>184132.19</v>
      </c>
      <c r="O141" s="91">
        <v>0</v>
      </c>
      <c r="P141" s="46">
        <v>0</v>
      </c>
      <c r="Q141" s="45">
        <v>0</v>
      </c>
      <c r="R141" s="46">
        <v>0</v>
      </c>
      <c r="S141" s="42">
        <v>0</v>
      </c>
      <c r="T141" s="42">
        <v>0</v>
      </c>
    </row>
    <row r="142" spans="1:20" x14ac:dyDescent="0.25">
      <c r="A142" s="98">
        <v>125</v>
      </c>
      <c r="B142" s="39" t="s">
        <v>203</v>
      </c>
      <c r="C142" s="89">
        <f t="shared" si="24"/>
        <v>1030368.85</v>
      </c>
      <c r="D142" s="89">
        <f>Лист3!C142</f>
        <v>21009.599999999999</v>
      </c>
      <c r="E142" s="44">
        <v>0</v>
      </c>
      <c r="F142" s="42">
        <v>0</v>
      </c>
      <c r="G142" s="45">
        <v>235</v>
      </c>
      <c r="H142" s="46">
        <v>558070.61</v>
      </c>
      <c r="I142" s="45">
        <v>0</v>
      </c>
      <c r="J142" s="46">
        <v>0</v>
      </c>
      <c r="K142" s="45">
        <v>147</v>
      </c>
      <c r="L142" s="46">
        <v>218545.55</v>
      </c>
      <c r="M142" s="44">
        <v>158</v>
      </c>
      <c r="N142" s="46">
        <v>232743.09</v>
      </c>
      <c r="O142" s="91">
        <v>0</v>
      </c>
      <c r="P142" s="46">
        <v>0</v>
      </c>
      <c r="Q142" s="45">
        <v>0</v>
      </c>
      <c r="R142" s="46">
        <v>0</v>
      </c>
      <c r="S142" s="42">
        <v>0</v>
      </c>
      <c r="T142" s="42">
        <v>0</v>
      </c>
    </row>
    <row r="143" spans="1:20" x14ac:dyDescent="0.25">
      <c r="A143" s="98">
        <v>126</v>
      </c>
      <c r="B143" s="79" t="s">
        <v>123</v>
      </c>
      <c r="C143" s="89">
        <f t="shared" si="24"/>
        <v>705702</v>
      </c>
      <c r="D143" s="89">
        <f>Лист3!C143</f>
        <v>145443.9</v>
      </c>
      <c r="E143" s="86">
        <v>0</v>
      </c>
      <c r="F143" s="81">
        <v>0</v>
      </c>
      <c r="G143" s="87">
        <v>420</v>
      </c>
      <c r="H143" s="81">
        <v>560258.1</v>
      </c>
      <c r="I143" s="87">
        <v>0</v>
      </c>
      <c r="J143" s="81">
        <v>0</v>
      </c>
      <c r="K143" s="87">
        <v>0</v>
      </c>
      <c r="L143" s="81">
        <v>0</v>
      </c>
      <c r="M143" s="87">
        <v>0</v>
      </c>
      <c r="N143" s="81">
        <v>0</v>
      </c>
      <c r="O143" s="87">
        <v>0</v>
      </c>
      <c r="P143" s="81">
        <v>0</v>
      </c>
      <c r="Q143" s="87">
        <v>0</v>
      </c>
      <c r="R143" s="81">
        <v>0</v>
      </c>
      <c r="S143" s="81">
        <v>0</v>
      </c>
      <c r="T143" s="81">
        <v>0</v>
      </c>
    </row>
    <row r="144" spans="1:20" x14ac:dyDescent="0.25">
      <c r="A144" s="98">
        <v>127</v>
      </c>
      <c r="B144" s="79" t="s">
        <v>125</v>
      </c>
      <c r="C144" s="81">
        <f>D144+F144+H144+J144+L144+N144+P144+R144+S144+T144</f>
        <v>827917.87</v>
      </c>
      <c r="D144" s="81">
        <f>Лист3!C144</f>
        <v>63485.18</v>
      </c>
      <c r="E144" s="86">
        <v>0</v>
      </c>
      <c r="F144" s="81">
        <v>0</v>
      </c>
      <c r="G144" s="87">
        <v>259</v>
      </c>
      <c r="H144" s="81">
        <v>764432.69</v>
      </c>
      <c r="I144" s="87">
        <v>0</v>
      </c>
      <c r="J144" s="81">
        <v>0</v>
      </c>
      <c r="K144" s="87">
        <v>0</v>
      </c>
      <c r="L144" s="81">
        <v>0</v>
      </c>
      <c r="M144" s="87">
        <v>0</v>
      </c>
      <c r="N144" s="81">
        <v>0</v>
      </c>
      <c r="O144" s="87">
        <v>0</v>
      </c>
      <c r="P144" s="81">
        <v>0</v>
      </c>
      <c r="Q144" s="87">
        <v>0</v>
      </c>
      <c r="R144" s="81">
        <v>0</v>
      </c>
      <c r="S144" s="81">
        <v>0</v>
      </c>
      <c r="T144" s="81">
        <v>0</v>
      </c>
    </row>
    <row r="145" spans="1:20" x14ac:dyDescent="0.25">
      <c r="A145" s="98">
        <v>128</v>
      </c>
      <c r="B145" s="39" t="s">
        <v>126</v>
      </c>
      <c r="C145" s="89">
        <f t="shared" si="24"/>
        <v>87266.34</v>
      </c>
      <c r="D145" s="89">
        <f>Лист3!C145</f>
        <v>87266.34</v>
      </c>
      <c r="E145" s="44">
        <v>0</v>
      </c>
      <c r="F145" s="42">
        <v>0</v>
      </c>
      <c r="G145" s="45">
        <v>0</v>
      </c>
      <c r="H145" s="46">
        <v>0</v>
      </c>
      <c r="I145" s="45">
        <v>0</v>
      </c>
      <c r="J145" s="46">
        <v>0</v>
      </c>
      <c r="K145" s="45">
        <v>0</v>
      </c>
      <c r="L145" s="46">
        <v>0</v>
      </c>
      <c r="M145" s="45">
        <v>0</v>
      </c>
      <c r="N145" s="46">
        <v>0</v>
      </c>
      <c r="O145" s="91">
        <v>0</v>
      </c>
      <c r="P145" s="46">
        <v>0</v>
      </c>
      <c r="Q145" s="45">
        <v>0</v>
      </c>
      <c r="R145" s="46">
        <v>0</v>
      </c>
      <c r="S145" s="42">
        <v>0</v>
      </c>
      <c r="T145" s="42">
        <v>0</v>
      </c>
    </row>
    <row r="146" spans="1:20" x14ac:dyDescent="0.25">
      <c r="A146" s="98">
        <v>129</v>
      </c>
      <c r="B146" s="79" t="s">
        <v>128</v>
      </c>
      <c r="C146" s="89">
        <f t="shared" si="24"/>
        <v>1974776.68</v>
      </c>
      <c r="D146" s="89">
        <f>Лист3!C146</f>
        <v>619740.98</v>
      </c>
      <c r="E146" s="86">
        <v>0</v>
      </c>
      <c r="F146" s="81">
        <v>0</v>
      </c>
      <c r="G146" s="87">
        <v>286</v>
      </c>
      <c r="H146" s="81">
        <v>895942.74</v>
      </c>
      <c r="I146" s="87">
        <v>0</v>
      </c>
      <c r="J146" s="81">
        <v>0</v>
      </c>
      <c r="K146" s="87">
        <v>308.8</v>
      </c>
      <c r="L146" s="46">
        <f t="shared" ref="L146" si="25">K146*1486.7</f>
        <v>459092.96</v>
      </c>
      <c r="M146" s="87">
        <v>0</v>
      </c>
      <c r="N146" s="81">
        <v>0</v>
      </c>
      <c r="O146" s="87">
        <v>0</v>
      </c>
      <c r="P146" s="81">
        <v>0</v>
      </c>
      <c r="Q146" s="87">
        <v>0</v>
      </c>
      <c r="R146" s="81">
        <v>0</v>
      </c>
      <c r="S146" s="81">
        <v>0</v>
      </c>
      <c r="T146" s="81">
        <v>0</v>
      </c>
    </row>
    <row r="147" spans="1:20" x14ac:dyDescent="0.25">
      <c r="A147" s="98">
        <v>130</v>
      </c>
      <c r="B147" s="39" t="s">
        <v>127</v>
      </c>
      <c r="C147" s="89">
        <f t="shared" si="24"/>
        <v>202864.818</v>
      </c>
      <c r="D147" s="89">
        <f>Лист3!C147</f>
        <v>202864.818</v>
      </c>
      <c r="E147" s="44">
        <v>0</v>
      </c>
      <c r="F147" s="42">
        <v>0</v>
      </c>
      <c r="G147" s="45">
        <v>0</v>
      </c>
      <c r="H147" s="46">
        <v>0</v>
      </c>
      <c r="I147" s="45">
        <v>0</v>
      </c>
      <c r="J147" s="46">
        <v>0</v>
      </c>
      <c r="K147" s="45">
        <v>0</v>
      </c>
      <c r="L147" s="46">
        <v>0</v>
      </c>
      <c r="M147" s="44">
        <v>0</v>
      </c>
      <c r="N147" s="46">
        <v>0</v>
      </c>
      <c r="O147" s="91">
        <v>0</v>
      </c>
      <c r="P147" s="46">
        <v>0</v>
      </c>
      <c r="Q147" s="45">
        <v>0</v>
      </c>
      <c r="R147" s="46">
        <v>0</v>
      </c>
      <c r="S147" s="42">
        <v>0</v>
      </c>
      <c r="T147" s="42">
        <v>0</v>
      </c>
    </row>
    <row r="148" spans="1:20" x14ac:dyDescent="0.25">
      <c r="A148" s="98">
        <v>131</v>
      </c>
      <c r="B148" s="39" t="s">
        <v>204</v>
      </c>
      <c r="C148" s="89">
        <f t="shared" si="24"/>
        <v>669017</v>
      </c>
      <c r="D148" s="89">
        <f>Лист3!C148</f>
        <v>0</v>
      </c>
      <c r="E148" s="44">
        <v>0</v>
      </c>
      <c r="F148" s="42">
        <v>0</v>
      </c>
      <c r="G148" s="45">
        <v>0</v>
      </c>
      <c r="H148" s="46">
        <v>0</v>
      </c>
      <c r="I148" s="45">
        <v>0</v>
      </c>
      <c r="J148" s="46">
        <v>0</v>
      </c>
      <c r="K148" s="45">
        <v>450</v>
      </c>
      <c r="L148" s="46">
        <v>669017</v>
      </c>
      <c r="M148" s="45">
        <v>0</v>
      </c>
      <c r="N148" s="46">
        <v>0</v>
      </c>
      <c r="O148" s="91">
        <v>0</v>
      </c>
      <c r="P148" s="46">
        <v>0</v>
      </c>
      <c r="Q148" s="45">
        <v>0</v>
      </c>
      <c r="R148" s="46">
        <v>0</v>
      </c>
      <c r="S148" s="42">
        <v>0</v>
      </c>
      <c r="T148" s="42">
        <v>0</v>
      </c>
    </row>
    <row r="149" spans="1:20" x14ac:dyDescent="0.25">
      <c r="A149" s="98">
        <v>132</v>
      </c>
      <c r="B149" s="39" t="s">
        <v>205</v>
      </c>
      <c r="C149" s="89">
        <f t="shared" si="24"/>
        <v>2124375.0699999998</v>
      </c>
      <c r="D149" s="89">
        <f>Лист3!C149</f>
        <v>0</v>
      </c>
      <c r="E149" s="44">
        <v>0</v>
      </c>
      <c r="F149" s="42">
        <v>0</v>
      </c>
      <c r="G149" s="45">
        <v>677.7</v>
      </c>
      <c r="H149" s="46">
        <v>1609380.65</v>
      </c>
      <c r="I149" s="45">
        <v>0</v>
      </c>
      <c r="J149" s="46">
        <v>0</v>
      </c>
      <c r="K149" s="45">
        <v>346.4</v>
      </c>
      <c r="L149" s="46">
        <v>514994.42</v>
      </c>
      <c r="M149" s="45">
        <v>0</v>
      </c>
      <c r="N149" s="46">
        <v>0</v>
      </c>
      <c r="O149" s="91">
        <v>0</v>
      </c>
      <c r="P149" s="46">
        <v>0</v>
      </c>
      <c r="Q149" s="45">
        <v>0</v>
      </c>
      <c r="R149" s="46">
        <v>0</v>
      </c>
      <c r="S149" s="42">
        <v>0</v>
      </c>
      <c r="T149" s="42">
        <v>0</v>
      </c>
    </row>
    <row r="150" spans="1:20" x14ac:dyDescent="0.25">
      <c r="A150" s="98">
        <v>133</v>
      </c>
      <c r="B150" s="39" t="s">
        <v>206</v>
      </c>
      <c r="C150" s="89">
        <f t="shared" si="24"/>
        <v>2230784.94</v>
      </c>
      <c r="D150" s="89">
        <f>Лист3!C150</f>
        <v>0</v>
      </c>
      <c r="E150" s="44">
        <v>0</v>
      </c>
      <c r="F150" s="42">
        <v>0</v>
      </c>
      <c r="G150" s="45">
        <v>792.5</v>
      </c>
      <c r="H150" s="46">
        <v>1882004.08</v>
      </c>
      <c r="I150" s="45">
        <v>0</v>
      </c>
      <c r="J150" s="46">
        <v>0</v>
      </c>
      <c r="K150" s="45">
        <v>234.6</v>
      </c>
      <c r="L150" s="46">
        <v>348780.86</v>
      </c>
      <c r="M150" s="45">
        <v>0</v>
      </c>
      <c r="N150" s="46">
        <v>0</v>
      </c>
      <c r="O150" s="91">
        <v>0</v>
      </c>
      <c r="P150" s="46">
        <v>0</v>
      </c>
      <c r="Q150" s="45">
        <v>0</v>
      </c>
      <c r="R150" s="46">
        <v>0</v>
      </c>
      <c r="S150" s="42">
        <v>0</v>
      </c>
      <c r="T150" s="42">
        <v>0</v>
      </c>
    </row>
    <row r="151" spans="1:20" x14ac:dyDescent="0.25">
      <c r="A151" s="98">
        <v>134</v>
      </c>
      <c r="B151" s="39" t="s">
        <v>207</v>
      </c>
      <c r="C151" s="89">
        <f t="shared" si="24"/>
        <v>1218528.92</v>
      </c>
      <c r="D151" s="89">
        <f>Лист3!C151</f>
        <v>0</v>
      </c>
      <c r="E151" s="44">
        <v>0</v>
      </c>
      <c r="F151" s="42">
        <v>0</v>
      </c>
      <c r="G151" s="45">
        <v>429.1</v>
      </c>
      <c r="H151" s="46">
        <v>1019013.18</v>
      </c>
      <c r="I151" s="45">
        <v>0</v>
      </c>
      <c r="J151" s="46">
        <v>0</v>
      </c>
      <c r="K151" s="45">
        <v>134.19999999999999</v>
      </c>
      <c r="L151" s="46">
        <v>199515.74</v>
      </c>
      <c r="M151" s="45">
        <v>0</v>
      </c>
      <c r="N151" s="46">
        <v>0</v>
      </c>
      <c r="O151" s="91">
        <v>0</v>
      </c>
      <c r="P151" s="46">
        <v>0</v>
      </c>
      <c r="Q151" s="45">
        <v>0</v>
      </c>
      <c r="R151" s="46">
        <v>0</v>
      </c>
      <c r="S151" s="42">
        <v>0</v>
      </c>
      <c r="T151" s="42">
        <v>0</v>
      </c>
    </row>
    <row r="152" spans="1:20" x14ac:dyDescent="0.25">
      <c r="A152" s="98">
        <v>135</v>
      </c>
      <c r="B152" s="39" t="s">
        <v>208</v>
      </c>
      <c r="C152" s="89">
        <f t="shared" si="24"/>
        <v>613247.01</v>
      </c>
      <c r="D152" s="89">
        <f>Лист3!C152</f>
        <v>0</v>
      </c>
      <c r="E152" s="44">
        <v>0</v>
      </c>
      <c r="F152" s="42">
        <v>0</v>
      </c>
      <c r="G152" s="45">
        <v>196.3</v>
      </c>
      <c r="H152" s="46">
        <v>466167.07</v>
      </c>
      <c r="I152" s="45">
        <v>0</v>
      </c>
      <c r="J152" s="46">
        <v>0</v>
      </c>
      <c r="K152" s="45">
        <v>80.599999999999994</v>
      </c>
      <c r="L152" s="46">
        <v>119828.38</v>
      </c>
      <c r="M152" s="44">
        <v>18.5</v>
      </c>
      <c r="N152" s="46">
        <v>27251.56</v>
      </c>
      <c r="O152" s="91">
        <v>0</v>
      </c>
      <c r="P152" s="46">
        <v>0</v>
      </c>
      <c r="Q152" s="45">
        <v>0</v>
      </c>
      <c r="R152" s="46">
        <v>0</v>
      </c>
      <c r="S152" s="42">
        <v>0</v>
      </c>
      <c r="T152" s="42">
        <v>0</v>
      </c>
    </row>
    <row r="153" spans="1:20" x14ac:dyDescent="0.25">
      <c r="A153" s="98">
        <v>136</v>
      </c>
      <c r="B153" s="39" t="s">
        <v>209</v>
      </c>
      <c r="C153" s="89">
        <f t="shared" si="24"/>
        <v>462604.91</v>
      </c>
      <c r="D153" s="89">
        <f>Лист3!C153</f>
        <v>0</v>
      </c>
      <c r="E153" s="44">
        <v>0</v>
      </c>
      <c r="F153" s="42">
        <v>0</v>
      </c>
      <c r="G153" s="45">
        <v>194.8</v>
      </c>
      <c r="H153" s="46">
        <v>462604.91</v>
      </c>
      <c r="I153" s="45">
        <v>0</v>
      </c>
      <c r="J153" s="46">
        <v>0</v>
      </c>
      <c r="K153" s="45">
        <v>0</v>
      </c>
      <c r="L153" s="46">
        <v>0</v>
      </c>
      <c r="M153" s="45">
        <v>0</v>
      </c>
      <c r="N153" s="46">
        <v>0</v>
      </c>
      <c r="O153" s="91">
        <v>0</v>
      </c>
      <c r="P153" s="46">
        <v>0</v>
      </c>
      <c r="Q153" s="45">
        <v>0</v>
      </c>
      <c r="R153" s="46">
        <v>0</v>
      </c>
      <c r="S153" s="42">
        <v>0</v>
      </c>
      <c r="T153" s="42">
        <v>0</v>
      </c>
    </row>
    <row r="154" spans="1:20" x14ac:dyDescent="0.25">
      <c r="A154" s="98">
        <v>137</v>
      </c>
      <c r="B154" s="39" t="s">
        <v>210</v>
      </c>
      <c r="C154" s="89">
        <f t="shared" si="24"/>
        <v>540538.72</v>
      </c>
      <c r="D154" s="89">
        <f>Лист3!C154</f>
        <v>0</v>
      </c>
      <c r="E154" s="44">
        <v>0</v>
      </c>
      <c r="F154" s="42">
        <v>0</v>
      </c>
      <c r="G154" s="45">
        <v>166.1</v>
      </c>
      <c r="H154" s="46">
        <v>394449.06</v>
      </c>
      <c r="I154" s="45">
        <v>0</v>
      </c>
      <c r="J154" s="46">
        <v>0</v>
      </c>
      <c r="K154" s="45">
        <v>72.8</v>
      </c>
      <c r="L154" s="46">
        <v>108232.08</v>
      </c>
      <c r="M154" s="44">
        <v>25.7</v>
      </c>
      <c r="N154" s="46">
        <v>37857.58</v>
      </c>
      <c r="O154" s="91">
        <v>0</v>
      </c>
      <c r="P154" s="46">
        <v>0</v>
      </c>
      <c r="Q154" s="45">
        <v>0</v>
      </c>
      <c r="R154" s="46">
        <v>0</v>
      </c>
      <c r="S154" s="42">
        <v>0</v>
      </c>
      <c r="T154" s="42">
        <v>0</v>
      </c>
    </row>
    <row r="155" spans="1:20" x14ac:dyDescent="0.25">
      <c r="A155" s="98">
        <v>138</v>
      </c>
      <c r="B155" s="39" t="s">
        <v>211</v>
      </c>
      <c r="C155" s="89">
        <f t="shared" si="24"/>
        <v>823659.14000000013</v>
      </c>
      <c r="D155" s="89">
        <f>Лист3!C155</f>
        <v>0</v>
      </c>
      <c r="E155" s="44">
        <v>0</v>
      </c>
      <c r="F155" s="42">
        <v>0</v>
      </c>
      <c r="G155" s="45">
        <v>268.2</v>
      </c>
      <c r="H155" s="46">
        <v>636912.93000000005</v>
      </c>
      <c r="I155" s="45">
        <v>0</v>
      </c>
      <c r="J155" s="46">
        <v>0</v>
      </c>
      <c r="K155" s="45">
        <v>94.4</v>
      </c>
      <c r="L155" s="46">
        <v>140344.9</v>
      </c>
      <c r="M155" s="44">
        <v>31.5</v>
      </c>
      <c r="N155" s="46">
        <v>46401.31</v>
      </c>
      <c r="O155" s="91">
        <v>0</v>
      </c>
      <c r="P155" s="46">
        <v>0</v>
      </c>
      <c r="Q155" s="45">
        <v>0</v>
      </c>
      <c r="R155" s="46">
        <v>0</v>
      </c>
      <c r="S155" s="42">
        <v>0</v>
      </c>
      <c r="T155" s="42">
        <v>0</v>
      </c>
    </row>
    <row r="156" spans="1:20" x14ac:dyDescent="0.25">
      <c r="A156" s="98">
        <v>139</v>
      </c>
      <c r="B156" s="39" t="s">
        <v>212</v>
      </c>
      <c r="C156" s="89">
        <f t="shared" si="24"/>
        <v>965179.61</v>
      </c>
      <c r="D156" s="89">
        <f>Лист3!C156</f>
        <v>0</v>
      </c>
      <c r="E156" s="44">
        <v>0</v>
      </c>
      <c r="F156" s="42">
        <v>0</v>
      </c>
      <c r="G156" s="45">
        <v>323.7</v>
      </c>
      <c r="H156" s="46">
        <v>768712.58</v>
      </c>
      <c r="I156" s="45">
        <v>0</v>
      </c>
      <c r="J156" s="46">
        <v>0</v>
      </c>
      <c r="K156" s="45">
        <v>94.3</v>
      </c>
      <c r="L156" s="46">
        <v>140196.23000000001</v>
      </c>
      <c r="M156" s="44">
        <v>38.200000000000003</v>
      </c>
      <c r="N156" s="46">
        <v>56270.8</v>
      </c>
      <c r="O156" s="91">
        <v>0</v>
      </c>
      <c r="P156" s="46">
        <v>0</v>
      </c>
      <c r="Q156" s="45">
        <v>0</v>
      </c>
      <c r="R156" s="46">
        <v>0</v>
      </c>
      <c r="S156" s="42">
        <v>0</v>
      </c>
      <c r="T156" s="42">
        <v>0</v>
      </c>
    </row>
    <row r="157" spans="1:20" x14ac:dyDescent="0.25">
      <c r="A157" s="98">
        <v>140</v>
      </c>
      <c r="B157" s="39" t="s">
        <v>213</v>
      </c>
      <c r="C157" s="89">
        <f t="shared" si="24"/>
        <v>1152990.76</v>
      </c>
      <c r="D157" s="89">
        <f>Лист3!C157</f>
        <v>0</v>
      </c>
      <c r="E157" s="44">
        <v>0</v>
      </c>
      <c r="F157" s="42">
        <v>0</v>
      </c>
      <c r="G157" s="45">
        <v>385.1</v>
      </c>
      <c r="H157" s="46">
        <v>914523.37</v>
      </c>
      <c r="I157" s="45">
        <v>0</v>
      </c>
      <c r="J157" s="46">
        <v>0</v>
      </c>
      <c r="K157" s="45">
        <v>160.4</v>
      </c>
      <c r="L157" s="46">
        <v>238467.39</v>
      </c>
      <c r="M157" s="45">
        <v>0</v>
      </c>
      <c r="N157" s="46">
        <v>0</v>
      </c>
      <c r="O157" s="91">
        <v>0</v>
      </c>
      <c r="P157" s="46">
        <v>0</v>
      </c>
      <c r="Q157" s="45">
        <v>0</v>
      </c>
      <c r="R157" s="46">
        <v>0</v>
      </c>
      <c r="S157" s="42">
        <v>0</v>
      </c>
      <c r="T157" s="42">
        <v>0</v>
      </c>
    </row>
    <row r="158" spans="1:20" x14ac:dyDescent="0.25">
      <c r="A158" s="98">
        <v>141</v>
      </c>
      <c r="B158" s="39" t="s">
        <v>214</v>
      </c>
      <c r="C158" s="89">
        <f t="shared" si="24"/>
        <v>910264.16999999993</v>
      </c>
      <c r="D158" s="89">
        <f>Лист3!C158</f>
        <v>0</v>
      </c>
      <c r="E158" s="44">
        <v>0</v>
      </c>
      <c r="F158" s="42">
        <v>0</v>
      </c>
      <c r="G158" s="45">
        <v>304.3</v>
      </c>
      <c r="H158" s="46">
        <v>722642.07</v>
      </c>
      <c r="I158" s="45">
        <v>0</v>
      </c>
      <c r="J158" s="46">
        <v>0</v>
      </c>
      <c r="K158" s="45">
        <v>126.2</v>
      </c>
      <c r="L158" s="46">
        <v>187622.1</v>
      </c>
      <c r="M158" s="45">
        <v>0</v>
      </c>
      <c r="N158" s="46">
        <v>0</v>
      </c>
      <c r="O158" s="91">
        <v>0</v>
      </c>
      <c r="P158" s="46">
        <v>0</v>
      </c>
      <c r="Q158" s="45">
        <v>0</v>
      </c>
      <c r="R158" s="46">
        <v>0</v>
      </c>
      <c r="S158" s="42">
        <v>0</v>
      </c>
      <c r="T158" s="42">
        <v>0</v>
      </c>
    </row>
    <row r="159" spans="1:20" x14ac:dyDescent="0.25">
      <c r="A159" s="98">
        <v>142</v>
      </c>
      <c r="B159" s="39" t="s">
        <v>215</v>
      </c>
      <c r="C159" s="89">
        <f t="shared" si="24"/>
        <v>686458.94</v>
      </c>
      <c r="D159" s="89">
        <f>Лист3!C159</f>
        <v>0</v>
      </c>
      <c r="E159" s="44">
        <v>0</v>
      </c>
      <c r="F159" s="42">
        <v>0</v>
      </c>
      <c r="G159" s="45">
        <v>216.8</v>
      </c>
      <c r="H159" s="46">
        <v>514849.82</v>
      </c>
      <c r="I159" s="45">
        <v>0</v>
      </c>
      <c r="J159" s="46">
        <v>0</v>
      </c>
      <c r="K159" s="45">
        <v>86.2</v>
      </c>
      <c r="L159" s="46">
        <v>128153.92</v>
      </c>
      <c r="M159" s="44">
        <v>29.5</v>
      </c>
      <c r="N159" s="46">
        <v>43455.199999999997</v>
      </c>
      <c r="O159" s="91">
        <v>0</v>
      </c>
      <c r="P159" s="46">
        <v>0</v>
      </c>
      <c r="Q159" s="45">
        <v>0</v>
      </c>
      <c r="R159" s="46">
        <v>0</v>
      </c>
      <c r="S159" s="42">
        <v>0</v>
      </c>
      <c r="T159" s="42">
        <v>0</v>
      </c>
    </row>
    <row r="160" spans="1:20" x14ac:dyDescent="0.25">
      <c r="A160" s="98">
        <v>143</v>
      </c>
      <c r="B160" s="39" t="s">
        <v>216</v>
      </c>
      <c r="C160" s="89">
        <f t="shared" si="24"/>
        <v>615467.28</v>
      </c>
      <c r="D160" s="89">
        <f>Лист3!C160</f>
        <v>0</v>
      </c>
      <c r="E160" s="44">
        <v>0</v>
      </c>
      <c r="F160" s="42">
        <v>0</v>
      </c>
      <c r="G160" s="45">
        <v>188.9</v>
      </c>
      <c r="H160" s="46">
        <v>448593.78</v>
      </c>
      <c r="I160" s="45">
        <v>0</v>
      </c>
      <c r="J160" s="46">
        <v>0</v>
      </c>
      <c r="K160" s="45">
        <v>84.6</v>
      </c>
      <c r="L160" s="46">
        <v>125775.2</v>
      </c>
      <c r="M160" s="44">
        <v>27.9</v>
      </c>
      <c r="N160" s="46">
        <v>41098.300000000003</v>
      </c>
      <c r="O160" s="91">
        <v>0</v>
      </c>
      <c r="P160" s="46">
        <v>0</v>
      </c>
      <c r="Q160" s="45">
        <v>0</v>
      </c>
      <c r="R160" s="46">
        <v>0</v>
      </c>
      <c r="S160" s="42">
        <v>0</v>
      </c>
      <c r="T160" s="42">
        <v>0</v>
      </c>
    </row>
    <row r="161" spans="1:20" x14ac:dyDescent="0.25">
      <c r="A161" s="98">
        <v>144</v>
      </c>
      <c r="B161" s="39" t="s">
        <v>217</v>
      </c>
      <c r="C161" s="89">
        <f t="shared" si="24"/>
        <v>789285.08000000007</v>
      </c>
      <c r="D161" s="89">
        <f>Лист3!C161</f>
        <v>0</v>
      </c>
      <c r="E161" s="44">
        <v>0</v>
      </c>
      <c r="F161" s="42">
        <v>0</v>
      </c>
      <c r="G161" s="45">
        <v>204.4</v>
      </c>
      <c r="H161" s="46">
        <v>485402.69</v>
      </c>
      <c r="I161" s="45">
        <v>0</v>
      </c>
      <c r="J161" s="46">
        <v>0</v>
      </c>
      <c r="K161" s="45">
        <v>204.4</v>
      </c>
      <c r="L161" s="46">
        <v>303882.39</v>
      </c>
      <c r="M161" s="45">
        <v>0</v>
      </c>
      <c r="N161" s="46">
        <v>0</v>
      </c>
      <c r="O161" s="91">
        <v>0</v>
      </c>
      <c r="P161" s="46">
        <v>0</v>
      </c>
      <c r="Q161" s="45">
        <v>0</v>
      </c>
      <c r="R161" s="46">
        <v>0</v>
      </c>
      <c r="S161" s="42">
        <v>0</v>
      </c>
      <c r="T161" s="42">
        <v>0</v>
      </c>
    </row>
    <row r="162" spans="1:20" x14ac:dyDescent="0.25">
      <c r="A162" s="98">
        <v>145</v>
      </c>
      <c r="B162" s="39" t="s">
        <v>218</v>
      </c>
      <c r="C162" s="89">
        <f t="shared" si="24"/>
        <v>599565.4800000001</v>
      </c>
      <c r="D162" s="89">
        <f>Лист3!C162</f>
        <v>0</v>
      </c>
      <c r="E162" s="44">
        <v>0</v>
      </c>
      <c r="F162" s="42">
        <v>0</v>
      </c>
      <c r="G162" s="45">
        <v>187.4</v>
      </c>
      <c r="H162" s="46">
        <v>445031.63</v>
      </c>
      <c r="I162" s="45">
        <v>0</v>
      </c>
      <c r="J162" s="46">
        <v>0</v>
      </c>
      <c r="K162" s="45">
        <v>76.3</v>
      </c>
      <c r="L162" s="46">
        <v>113435.55</v>
      </c>
      <c r="M162" s="44">
        <v>27.9</v>
      </c>
      <c r="N162" s="46">
        <v>41098.300000000003</v>
      </c>
      <c r="O162" s="91">
        <v>0</v>
      </c>
      <c r="P162" s="46">
        <v>0</v>
      </c>
      <c r="Q162" s="45">
        <v>0</v>
      </c>
      <c r="R162" s="46">
        <v>0</v>
      </c>
      <c r="S162" s="42">
        <v>0</v>
      </c>
      <c r="T162" s="42">
        <v>0</v>
      </c>
    </row>
    <row r="163" spans="1:20" x14ac:dyDescent="0.25">
      <c r="A163" s="98">
        <v>146</v>
      </c>
      <c r="B163" s="39" t="s">
        <v>219</v>
      </c>
      <c r="C163" s="89">
        <f t="shared" si="24"/>
        <v>878613.69000000006</v>
      </c>
      <c r="D163" s="89">
        <f>Лист3!C163</f>
        <v>0</v>
      </c>
      <c r="E163" s="44">
        <v>0</v>
      </c>
      <c r="F163" s="42">
        <v>0</v>
      </c>
      <c r="G163" s="45">
        <v>315.2</v>
      </c>
      <c r="H163" s="46">
        <v>748527.05</v>
      </c>
      <c r="I163" s="45">
        <v>0</v>
      </c>
      <c r="J163" s="46">
        <v>0</v>
      </c>
      <c r="K163" s="45">
        <v>87.5</v>
      </c>
      <c r="L163" s="46">
        <v>130086.64</v>
      </c>
      <c r="M163" s="45">
        <v>0</v>
      </c>
      <c r="N163" s="46">
        <v>0</v>
      </c>
      <c r="O163" s="91">
        <v>0</v>
      </c>
      <c r="P163" s="46">
        <v>0</v>
      </c>
      <c r="Q163" s="45">
        <v>0</v>
      </c>
      <c r="R163" s="46">
        <v>0</v>
      </c>
      <c r="S163" s="42">
        <v>0</v>
      </c>
      <c r="T163" s="42">
        <v>0</v>
      </c>
    </row>
    <row r="164" spans="1:20" x14ac:dyDescent="0.25">
      <c r="A164" s="98">
        <v>147</v>
      </c>
      <c r="B164" s="39" t="s">
        <v>132</v>
      </c>
      <c r="C164" s="89">
        <f t="shared" si="24"/>
        <v>238697.97887999998</v>
      </c>
      <c r="D164" s="89">
        <f>Лист3!C164</f>
        <v>238697.97887999998</v>
      </c>
      <c r="E164" s="44">
        <v>0</v>
      </c>
      <c r="F164" s="42">
        <v>0</v>
      </c>
      <c r="G164" s="45">
        <v>0</v>
      </c>
      <c r="H164" s="46">
        <v>0</v>
      </c>
      <c r="I164" s="45">
        <v>0</v>
      </c>
      <c r="J164" s="46">
        <v>0</v>
      </c>
      <c r="K164" s="45">
        <v>0</v>
      </c>
      <c r="L164" s="46">
        <v>0</v>
      </c>
      <c r="M164" s="45">
        <v>0</v>
      </c>
      <c r="N164" s="46">
        <v>0</v>
      </c>
      <c r="O164" s="91">
        <v>0</v>
      </c>
      <c r="P164" s="46">
        <v>0</v>
      </c>
      <c r="Q164" s="45">
        <v>0</v>
      </c>
      <c r="R164" s="46">
        <v>0</v>
      </c>
      <c r="S164" s="46">
        <v>0</v>
      </c>
      <c r="T164" s="46">
        <v>0</v>
      </c>
    </row>
    <row r="165" spans="1:20" x14ac:dyDescent="0.25">
      <c r="A165" s="98">
        <v>148</v>
      </c>
      <c r="B165" s="39" t="s">
        <v>133</v>
      </c>
      <c r="C165" s="89">
        <f t="shared" si="24"/>
        <v>221650.25108000002</v>
      </c>
      <c r="D165" s="89">
        <f>Лист3!C165</f>
        <v>221650.25108000002</v>
      </c>
      <c r="E165" s="44">
        <v>0</v>
      </c>
      <c r="F165" s="42">
        <v>0</v>
      </c>
      <c r="G165" s="45">
        <v>0</v>
      </c>
      <c r="H165" s="46">
        <v>0</v>
      </c>
      <c r="I165" s="45">
        <v>0</v>
      </c>
      <c r="J165" s="46">
        <v>0</v>
      </c>
      <c r="K165" s="45">
        <v>0</v>
      </c>
      <c r="L165" s="46">
        <v>0</v>
      </c>
      <c r="M165" s="45">
        <v>0</v>
      </c>
      <c r="N165" s="46">
        <v>0</v>
      </c>
      <c r="O165" s="91">
        <v>0</v>
      </c>
      <c r="P165" s="46">
        <v>0</v>
      </c>
      <c r="Q165" s="45">
        <v>0</v>
      </c>
      <c r="R165" s="46">
        <v>0</v>
      </c>
      <c r="S165" s="42">
        <v>0</v>
      </c>
      <c r="T165" s="42">
        <v>0</v>
      </c>
    </row>
    <row r="166" spans="1:20" x14ac:dyDescent="0.25">
      <c r="A166" s="98">
        <v>149</v>
      </c>
      <c r="B166" s="79" t="s">
        <v>134</v>
      </c>
      <c r="C166" s="81">
        <f>D166+F166+H166+J166+L166+N166+P166+R166+S166+T166</f>
        <v>1555600.87108</v>
      </c>
      <c r="D166" s="81">
        <f>Лист3!C166</f>
        <v>168307.68108000001</v>
      </c>
      <c r="E166" s="86">
        <v>0</v>
      </c>
      <c r="F166" s="81">
        <v>0</v>
      </c>
      <c r="G166" s="87">
        <v>0</v>
      </c>
      <c r="H166" s="81">
        <v>0</v>
      </c>
      <c r="I166" s="87">
        <v>0</v>
      </c>
      <c r="J166" s="81">
        <v>0</v>
      </c>
      <c r="K166" s="87">
        <v>591</v>
      </c>
      <c r="L166" s="81">
        <v>1387293.19</v>
      </c>
      <c r="M166" s="87">
        <v>0</v>
      </c>
      <c r="N166" s="81">
        <v>0</v>
      </c>
      <c r="O166" s="87">
        <v>0</v>
      </c>
      <c r="P166" s="81">
        <v>0</v>
      </c>
      <c r="Q166" s="87">
        <v>0</v>
      </c>
      <c r="R166" s="81">
        <v>0</v>
      </c>
      <c r="S166" s="81">
        <v>0</v>
      </c>
      <c r="T166" s="81">
        <v>0</v>
      </c>
    </row>
    <row r="167" spans="1:20" x14ac:dyDescent="0.25">
      <c r="A167" s="98">
        <v>150</v>
      </c>
      <c r="B167" s="39" t="s">
        <v>129</v>
      </c>
      <c r="C167" s="89">
        <f t="shared" si="24"/>
        <v>170828.70868000001</v>
      </c>
      <c r="D167" s="89">
        <f>Лист3!C167</f>
        <v>170828.70868000001</v>
      </c>
      <c r="E167" s="44">
        <v>0</v>
      </c>
      <c r="F167" s="42">
        <v>0</v>
      </c>
      <c r="G167" s="45">
        <v>0</v>
      </c>
      <c r="H167" s="46">
        <v>0</v>
      </c>
      <c r="I167" s="45">
        <v>0</v>
      </c>
      <c r="J167" s="46">
        <v>0</v>
      </c>
      <c r="K167" s="45">
        <v>0</v>
      </c>
      <c r="L167" s="46">
        <v>0</v>
      </c>
      <c r="M167" s="45">
        <v>0</v>
      </c>
      <c r="N167" s="46">
        <v>0</v>
      </c>
      <c r="O167" s="91">
        <v>0</v>
      </c>
      <c r="P167" s="46">
        <v>0</v>
      </c>
      <c r="Q167" s="45">
        <v>0</v>
      </c>
      <c r="R167" s="46">
        <v>0</v>
      </c>
      <c r="S167" s="42">
        <v>0</v>
      </c>
      <c r="T167" s="42">
        <v>0</v>
      </c>
    </row>
    <row r="168" spans="1:20" x14ac:dyDescent="0.25">
      <c r="A168" s="98">
        <v>151</v>
      </c>
      <c r="B168" s="39" t="s">
        <v>130</v>
      </c>
      <c r="C168" s="89">
        <f t="shared" si="24"/>
        <v>172011.65239999999</v>
      </c>
      <c r="D168" s="89">
        <f>Лист3!C168</f>
        <v>172011.65239999999</v>
      </c>
      <c r="E168" s="44">
        <v>0</v>
      </c>
      <c r="F168" s="42">
        <v>0</v>
      </c>
      <c r="G168" s="45">
        <v>0</v>
      </c>
      <c r="H168" s="46">
        <v>0</v>
      </c>
      <c r="I168" s="45">
        <v>0</v>
      </c>
      <c r="J168" s="46">
        <v>0</v>
      </c>
      <c r="K168" s="45">
        <v>0</v>
      </c>
      <c r="L168" s="46">
        <v>0</v>
      </c>
      <c r="M168" s="45">
        <v>0</v>
      </c>
      <c r="N168" s="46">
        <v>0</v>
      </c>
      <c r="O168" s="91">
        <v>0</v>
      </c>
      <c r="P168" s="46">
        <v>0</v>
      </c>
      <c r="Q168" s="45">
        <v>0</v>
      </c>
      <c r="R168" s="46">
        <v>0</v>
      </c>
      <c r="S168" s="42">
        <v>0</v>
      </c>
      <c r="T168" s="42">
        <v>0</v>
      </c>
    </row>
    <row r="169" spans="1:20" x14ac:dyDescent="0.25">
      <c r="A169" s="98">
        <v>152</v>
      </c>
      <c r="B169" s="39" t="s">
        <v>131</v>
      </c>
      <c r="C169" s="89">
        <f t="shared" si="24"/>
        <v>173369.12880000001</v>
      </c>
      <c r="D169" s="89">
        <f>Лист3!C169</f>
        <v>173369.12880000001</v>
      </c>
      <c r="E169" s="44">
        <v>0</v>
      </c>
      <c r="F169" s="42">
        <v>0</v>
      </c>
      <c r="G169" s="45">
        <v>0</v>
      </c>
      <c r="H169" s="46">
        <v>0</v>
      </c>
      <c r="I169" s="45">
        <v>0</v>
      </c>
      <c r="J169" s="46">
        <v>0</v>
      </c>
      <c r="K169" s="45">
        <v>0</v>
      </c>
      <c r="L169" s="46">
        <v>0</v>
      </c>
      <c r="M169" s="45">
        <v>0</v>
      </c>
      <c r="N169" s="46">
        <v>0</v>
      </c>
      <c r="O169" s="91">
        <v>0</v>
      </c>
      <c r="P169" s="46">
        <v>0</v>
      </c>
      <c r="Q169" s="45">
        <v>0</v>
      </c>
      <c r="R169" s="46">
        <v>0</v>
      </c>
      <c r="S169" s="42">
        <v>0</v>
      </c>
      <c r="T169" s="42">
        <v>0</v>
      </c>
    </row>
    <row r="170" spans="1:20" x14ac:dyDescent="0.25">
      <c r="A170" s="98">
        <v>153</v>
      </c>
      <c r="B170" s="79" t="s">
        <v>135</v>
      </c>
      <c r="C170" s="81">
        <f>D170+F170+H170+J170+L170+N170+P170+R170+S170+T170</f>
        <v>126346.14</v>
      </c>
      <c r="D170" s="81">
        <f>Лист3!C170</f>
        <v>126346.14</v>
      </c>
      <c r="E170" s="86">
        <v>0</v>
      </c>
      <c r="F170" s="81">
        <v>0</v>
      </c>
      <c r="G170" s="87">
        <v>0</v>
      </c>
      <c r="H170" s="81">
        <v>0</v>
      </c>
      <c r="I170" s="87">
        <v>0</v>
      </c>
      <c r="J170" s="81">
        <v>0</v>
      </c>
      <c r="K170" s="87">
        <v>0</v>
      </c>
      <c r="L170" s="81">
        <v>0</v>
      </c>
      <c r="M170" s="87">
        <v>0</v>
      </c>
      <c r="N170" s="81">
        <v>0</v>
      </c>
      <c r="O170" s="87">
        <v>0</v>
      </c>
      <c r="P170" s="81">
        <v>0</v>
      </c>
      <c r="Q170" s="87">
        <v>0</v>
      </c>
      <c r="R170" s="81">
        <v>0</v>
      </c>
      <c r="S170" s="81">
        <v>0</v>
      </c>
      <c r="T170" s="81">
        <v>0</v>
      </c>
    </row>
    <row r="171" spans="1:20" x14ac:dyDescent="0.25">
      <c r="A171" s="98">
        <v>154</v>
      </c>
      <c r="B171" s="79" t="s">
        <v>136</v>
      </c>
      <c r="C171" s="89">
        <f t="shared" si="24"/>
        <v>1711457.12</v>
      </c>
      <c r="D171" s="89">
        <f>Лист3!C171</f>
        <v>378723.75</v>
      </c>
      <c r="E171" s="86">
        <v>0</v>
      </c>
      <c r="F171" s="81">
        <v>0</v>
      </c>
      <c r="G171" s="87">
        <v>0</v>
      </c>
      <c r="H171" s="81">
        <v>0</v>
      </c>
      <c r="I171" s="87">
        <v>0</v>
      </c>
      <c r="J171" s="81">
        <v>0</v>
      </c>
      <c r="K171" s="87">
        <v>600</v>
      </c>
      <c r="L171" s="81">
        <v>1332733.3700000001</v>
      </c>
      <c r="M171" s="87">
        <v>0</v>
      </c>
      <c r="N171" s="81">
        <v>0</v>
      </c>
      <c r="O171" s="87">
        <v>0</v>
      </c>
      <c r="P171" s="81">
        <v>0</v>
      </c>
      <c r="Q171" s="87">
        <v>0</v>
      </c>
      <c r="R171" s="81">
        <v>0</v>
      </c>
      <c r="S171" s="81">
        <v>0</v>
      </c>
      <c r="T171" s="81">
        <v>0</v>
      </c>
    </row>
    <row r="172" spans="1:20" x14ac:dyDescent="0.25">
      <c r="A172" s="98">
        <v>155</v>
      </c>
      <c r="B172" s="39" t="s">
        <v>137</v>
      </c>
      <c r="C172" s="89">
        <f t="shared" si="24"/>
        <v>244920.85991999999</v>
      </c>
      <c r="D172" s="89">
        <f>Лист3!C172</f>
        <v>244920.85991999999</v>
      </c>
      <c r="E172" s="44">
        <v>0</v>
      </c>
      <c r="F172" s="42">
        <v>0</v>
      </c>
      <c r="G172" s="45">
        <v>0</v>
      </c>
      <c r="H172" s="46">
        <v>0</v>
      </c>
      <c r="I172" s="45">
        <v>0</v>
      </c>
      <c r="J172" s="46">
        <v>0</v>
      </c>
      <c r="K172" s="45">
        <v>0</v>
      </c>
      <c r="L172" s="46">
        <v>0</v>
      </c>
      <c r="M172" s="45">
        <v>0</v>
      </c>
      <c r="N172" s="46">
        <v>0</v>
      </c>
      <c r="O172" s="91">
        <v>0</v>
      </c>
      <c r="P172" s="46">
        <v>0</v>
      </c>
      <c r="Q172" s="45">
        <v>0</v>
      </c>
      <c r="R172" s="46">
        <v>0</v>
      </c>
      <c r="S172" s="42">
        <v>0</v>
      </c>
      <c r="T172" s="42">
        <v>0</v>
      </c>
    </row>
    <row r="173" spans="1:20" x14ac:dyDescent="0.25">
      <c r="A173" s="98">
        <v>156</v>
      </c>
      <c r="B173" s="39" t="s">
        <v>138</v>
      </c>
      <c r="C173" s="89">
        <f t="shared" si="24"/>
        <v>266454.37880000001</v>
      </c>
      <c r="D173" s="89">
        <f>Лист3!C173</f>
        <v>266454.37880000001</v>
      </c>
      <c r="E173" s="44">
        <v>0</v>
      </c>
      <c r="F173" s="42">
        <v>0</v>
      </c>
      <c r="G173" s="45">
        <v>0</v>
      </c>
      <c r="H173" s="46">
        <v>0</v>
      </c>
      <c r="I173" s="45">
        <v>0</v>
      </c>
      <c r="J173" s="46">
        <v>0</v>
      </c>
      <c r="K173" s="45">
        <v>0</v>
      </c>
      <c r="L173" s="46">
        <v>0</v>
      </c>
      <c r="M173" s="45">
        <v>0</v>
      </c>
      <c r="N173" s="46">
        <v>0</v>
      </c>
      <c r="O173" s="91">
        <v>0</v>
      </c>
      <c r="P173" s="46">
        <v>0</v>
      </c>
      <c r="Q173" s="45">
        <v>0</v>
      </c>
      <c r="R173" s="46">
        <v>0</v>
      </c>
      <c r="S173" s="42">
        <v>0</v>
      </c>
      <c r="T173" s="42">
        <v>0</v>
      </c>
    </row>
    <row r="174" spans="1:20" x14ac:dyDescent="0.25">
      <c r="A174" s="98">
        <v>157</v>
      </c>
      <c r="B174" s="39" t="s">
        <v>139</v>
      </c>
      <c r="C174" s="89">
        <f t="shared" si="24"/>
        <v>37346.85</v>
      </c>
      <c r="D174" s="89">
        <f>Лист3!C174</f>
        <v>37346.85</v>
      </c>
      <c r="E174" s="44">
        <v>0</v>
      </c>
      <c r="F174" s="42">
        <v>0</v>
      </c>
      <c r="G174" s="45">
        <v>0</v>
      </c>
      <c r="H174" s="46">
        <v>0</v>
      </c>
      <c r="I174" s="45">
        <v>0</v>
      </c>
      <c r="J174" s="46">
        <v>0</v>
      </c>
      <c r="K174" s="45">
        <v>0</v>
      </c>
      <c r="L174" s="46">
        <v>0</v>
      </c>
      <c r="M174" s="45">
        <v>0</v>
      </c>
      <c r="N174" s="46">
        <v>0</v>
      </c>
      <c r="O174" s="91">
        <v>0</v>
      </c>
      <c r="P174" s="46">
        <v>0</v>
      </c>
      <c r="Q174" s="45">
        <v>0</v>
      </c>
      <c r="R174" s="46">
        <v>0</v>
      </c>
      <c r="S174" s="42">
        <v>0</v>
      </c>
      <c r="T174" s="42">
        <v>0</v>
      </c>
    </row>
    <row r="175" spans="1:20" x14ac:dyDescent="0.25">
      <c r="A175" s="98">
        <v>158</v>
      </c>
      <c r="B175" s="39" t="s">
        <v>140</v>
      </c>
      <c r="C175" s="89">
        <f t="shared" si="24"/>
        <v>37346.85</v>
      </c>
      <c r="D175" s="89">
        <f>Лист3!C175</f>
        <v>37346.85</v>
      </c>
      <c r="E175" s="44">
        <v>0</v>
      </c>
      <c r="F175" s="42">
        <v>0</v>
      </c>
      <c r="G175" s="45">
        <v>0</v>
      </c>
      <c r="H175" s="46">
        <v>0</v>
      </c>
      <c r="I175" s="45">
        <v>0</v>
      </c>
      <c r="J175" s="46">
        <v>0</v>
      </c>
      <c r="K175" s="45">
        <v>0</v>
      </c>
      <c r="L175" s="46">
        <v>0</v>
      </c>
      <c r="M175" s="45">
        <v>0</v>
      </c>
      <c r="N175" s="46">
        <v>0</v>
      </c>
      <c r="O175" s="91">
        <v>0</v>
      </c>
      <c r="P175" s="46">
        <v>0</v>
      </c>
      <c r="Q175" s="45">
        <v>0</v>
      </c>
      <c r="R175" s="46">
        <v>0</v>
      </c>
      <c r="S175" s="42">
        <v>0</v>
      </c>
      <c r="T175" s="42">
        <v>0</v>
      </c>
    </row>
    <row r="176" spans="1:20" x14ac:dyDescent="0.25">
      <c r="A176" s="98">
        <v>159</v>
      </c>
      <c r="B176" s="39" t="s">
        <v>141</v>
      </c>
      <c r="C176" s="89">
        <f t="shared" si="24"/>
        <v>38756.160000000003</v>
      </c>
      <c r="D176" s="89">
        <f>Лист3!C176</f>
        <v>38756.160000000003</v>
      </c>
      <c r="E176" s="44">
        <v>0</v>
      </c>
      <c r="F176" s="42">
        <v>0</v>
      </c>
      <c r="G176" s="45">
        <v>0</v>
      </c>
      <c r="H176" s="46">
        <v>0</v>
      </c>
      <c r="I176" s="45">
        <v>0</v>
      </c>
      <c r="J176" s="46">
        <v>0</v>
      </c>
      <c r="K176" s="45">
        <v>0</v>
      </c>
      <c r="L176" s="46">
        <v>0</v>
      </c>
      <c r="M176" s="45">
        <v>0</v>
      </c>
      <c r="N176" s="46">
        <v>0</v>
      </c>
      <c r="O176" s="91">
        <v>0</v>
      </c>
      <c r="P176" s="46">
        <v>0</v>
      </c>
      <c r="Q176" s="45">
        <v>0</v>
      </c>
      <c r="R176" s="46">
        <v>0</v>
      </c>
      <c r="S176" s="42">
        <v>0</v>
      </c>
      <c r="T176" s="42">
        <v>0</v>
      </c>
    </row>
    <row r="177" spans="1:20" x14ac:dyDescent="0.25">
      <c r="A177" s="98">
        <v>160</v>
      </c>
      <c r="B177" s="39" t="s">
        <v>142</v>
      </c>
      <c r="C177" s="89">
        <f t="shared" si="24"/>
        <v>37346.85</v>
      </c>
      <c r="D177" s="89">
        <f>Лист3!C177</f>
        <v>37346.85</v>
      </c>
      <c r="E177" s="44">
        <v>0</v>
      </c>
      <c r="F177" s="42">
        <v>0</v>
      </c>
      <c r="G177" s="45">
        <v>0</v>
      </c>
      <c r="H177" s="46">
        <v>0</v>
      </c>
      <c r="I177" s="45">
        <v>0</v>
      </c>
      <c r="J177" s="46">
        <v>0</v>
      </c>
      <c r="K177" s="45">
        <v>0</v>
      </c>
      <c r="L177" s="46">
        <v>0</v>
      </c>
      <c r="M177" s="45">
        <v>0</v>
      </c>
      <c r="N177" s="46">
        <v>0</v>
      </c>
      <c r="O177" s="91">
        <v>0</v>
      </c>
      <c r="P177" s="46">
        <v>0</v>
      </c>
      <c r="Q177" s="45">
        <v>0</v>
      </c>
      <c r="R177" s="46">
        <v>0</v>
      </c>
      <c r="S177" s="42">
        <v>0</v>
      </c>
      <c r="T177" s="42">
        <v>0</v>
      </c>
    </row>
    <row r="178" spans="1:20" x14ac:dyDescent="0.25">
      <c r="A178" s="98">
        <v>161</v>
      </c>
      <c r="B178" s="39" t="s">
        <v>143</v>
      </c>
      <c r="C178" s="89">
        <f t="shared" si="24"/>
        <v>37346.85</v>
      </c>
      <c r="D178" s="89">
        <f>Лист3!C178</f>
        <v>37346.85</v>
      </c>
      <c r="E178" s="44">
        <v>0</v>
      </c>
      <c r="F178" s="42">
        <v>0</v>
      </c>
      <c r="G178" s="45">
        <v>0</v>
      </c>
      <c r="H178" s="46">
        <v>0</v>
      </c>
      <c r="I178" s="45">
        <v>0</v>
      </c>
      <c r="J178" s="46">
        <v>0</v>
      </c>
      <c r="K178" s="45">
        <v>0</v>
      </c>
      <c r="L178" s="46">
        <v>0</v>
      </c>
      <c r="M178" s="45">
        <v>0</v>
      </c>
      <c r="N178" s="46">
        <v>0</v>
      </c>
      <c r="O178" s="91">
        <v>0</v>
      </c>
      <c r="P178" s="46">
        <v>0</v>
      </c>
      <c r="Q178" s="45">
        <v>0</v>
      </c>
      <c r="R178" s="46">
        <v>0</v>
      </c>
      <c r="S178" s="42">
        <v>0</v>
      </c>
      <c r="T178" s="42">
        <v>0</v>
      </c>
    </row>
    <row r="179" spans="1:20" x14ac:dyDescent="0.25">
      <c r="A179" s="98">
        <v>162</v>
      </c>
      <c r="B179" s="39" t="s">
        <v>144</v>
      </c>
      <c r="C179" s="89">
        <f t="shared" si="24"/>
        <v>37346.85</v>
      </c>
      <c r="D179" s="89">
        <f>Лист3!C179</f>
        <v>37346.85</v>
      </c>
      <c r="E179" s="44">
        <v>0</v>
      </c>
      <c r="F179" s="42">
        <v>0</v>
      </c>
      <c r="G179" s="45">
        <v>0</v>
      </c>
      <c r="H179" s="46">
        <v>0</v>
      </c>
      <c r="I179" s="45">
        <v>0</v>
      </c>
      <c r="J179" s="46">
        <v>0</v>
      </c>
      <c r="K179" s="45">
        <v>0</v>
      </c>
      <c r="L179" s="46">
        <v>0</v>
      </c>
      <c r="M179" s="45">
        <v>0</v>
      </c>
      <c r="N179" s="46">
        <v>0</v>
      </c>
      <c r="O179" s="91">
        <v>0</v>
      </c>
      <c r="P179" s="46">
        <v>0</v>
      </c>
      <c r="Q179" s="45">
        <v>0</v>
      </c>
      <c r="R179" s="46">
        <v>0</v>
      </c>
      <c r="S179" s="42">
        <v>0</v>
      </c>
      <c r="T179" s="42">
        <v>0</v>
      </c>
    </row>
    <row r="180" spans="1:20" x14ac:dyDescent="0.25">
      <c r="A180" s="98">
        <v>163</v>
      </c>
      <c r="B180" s="39" t="s">
        <v>145</v>
      </c>
      <c r="C180" s="89">
        <f t="shared" si="24"/>
        <v>37346.85</v>
      </c>
      <c r="D180" s="89">
        <f>Лист3!C180</f>
        <v>37346.85</v>
      </c>
      <c r="E180" s="44">
        <v>0</v>
      </c>
      <c r="F180" s="42">
        <v>0</v>
      </c>
      <c r="G180" s="45">
        <v>0</v>
      </c>
      <c r="H180" s="46">
        <v>0</v>
      </c>
      <c r="I180" s="45">
        <v>0</v>
      </c>
      <c r="J180" s="46">
        <v>0</v>
      </c>
      <c r="K180" s="45">
        <v>0</v>
      </c>
      <c r="L180" s="46">
        <v>0</v>
      </c>
      <c r="M180" s="45">
        <v>0</v>
      </c>
      <c r="N180" s="46">
        <v>0</v>
      </c>
      <c r="O180" s="91">
        <v>0</v>
      </c>
      <c r="P180" s="46">
        <v>0</v>
      </c>
      <c r="Q180" s="45">
        <v>0</v>
      </c>
      <c r="R180" s="46">
        <v>0</v>
      </c>
      <c r="S180" s="42">
        <v>0</v>
      </c>
      <c r="T180" s="42">
        <v>0</v>
      </c>
    </row>
    <row r="181" spans="1:20" x14ac:dyDescent="0.25">
      <c r="A181" s="98">
        <v>164</v>
      </c>
      <c r="B181" s="39" t="s">
        <v>146</v>
      </c>
      <c r="C181" s="89">
        <f t="shared" si="24"/>
        <v>38051.5</v>
      </c>
      <c r="D181" s="89">
        <f>Лист3!C181</f>
        <v>38051.5</v>
      </c>
      <c r="E181" s="44">
        <v>0</v>
      </c>
      <c r="F181" s="42">
        <v>0</v>
      </c>
      <c r="G181" s="45">
        <v>0</v>
      </c>
      <c r="H181" s="46">
        <v>0</v>
      </c>
      <c r="I181" s="45">
        <v>0</v>
      </c>
      <c r="J181" s="46">
        <v>0</v>
      </c>
      <c r="K181" s="45">
        <v>0</v>
      </c>
      <c r="L181" s="46">
        <v>0</v>
      </c>
      <c r="M181" s="45">
        <v>0</v>
      </c>
      <c r="N181" s="46">
        <v>0</v>
      </c>
      <c r="O181" s="91">
        <v>0</v>
      </c>
      <c r="P181" s="46">
        <v>0</v>
      </c>
      <c r="Q181" s="45">
        <v>0</v>
      </c>
      <c r="R181" s="46">
        <v>0</v>
      </c>
      <c r="S181" s="42">
        <v>0</v>
      </c>
      <c r="T181" s="42">
        <v>0</v>
      </c>
    </row>
    <row r="182" spans="1:20" x14ac:dyDescent="0.25">
      <c r="A182" s="98">
        <v>165</v>
      </c>
      <c r="B182" s="39" t="s">
        <v>147</v>
      </c>
      <c r="C182" s="89">
        <f t="shared" si="24"/>
        <v>38051.5</v>
      </c>
      <c r="D182" s="89">
        <f>Лист3!C182</f>
        <v>38051.5</v>
      </c>
      <c r="E182" s="44">
        <v>0</v>
      </c>
      <c r="F182" s="42">
        <v>0</v>
      </c>
      <c r="G182" s="45">
        <v>0</v>
      </c>
      <c r="H182" s="46">
        <v>0</v>
      </c>
      <c r="I182" s="45">
        <v>0</v>
      </c>
      <c r="J182" s="46">
        <v>0</v>
      </c>
      <c r="K182" s="45">
        <v>0</v>
      </c>
      <c r="L182" s="46">
        <v>0</v>
      </c>
      <c r="M182" s="45">
        <v>0</v>
      </c>
      <c r="N182" s="46">
        <v>0</v>
      </c>
      <c r="O182" s="91">
        <v>0</v>
      </c>
      <c r="P182" s="46">
        <v>0</v>
      </c>
      <c r="Q182" s="45">
        <v>0</v>
      </c>
      <c r="R182" s="46">
        <v>0</v>
      </c>
      <c r="S182" s="42">
        <v>0</v>
      </c>
      <c r="T182" s="42">
        <v>0</v>
      </c>
    </row>
    <row r="183" spans="1:20" x14ac:dyDescent="0.25">
      <c r="A183" s="98">
        <v>166</v>
      </c>
      <c r="B183" s="39" t="s">
        <v>148</v>
      </c>
      <c r="C183" s="89">
        <f t="shared" si="24"/>
        <v>38051.5</v>
      </c>
      <c r="D183" s="89">
        <f>Лист3!C183</f>
        <v>38051.5</v>
      </c>
      <c r="E183" s="44">
        <v>0</v>
      </c>
      <c r="F183" s="42">
        <v>0</v>
      </c>
      <c r="G183" s="45">
        <v>0</v>
      </c>
      <c r="H183" s="46">
        <v>0</v>
      </c>
      <c r="I183" s="45">
        <v>0</v>
      </c>
      <c r="J183" s="46">
        <v>0</v>
      </c>
      <c r="K183" s="45">
        <v>0</v>
      </c>
      <c r="L183" s="46">
        <v>0</v>
      </c>
      <c r="M183" s="45">
        <v>0</v>
      </c>
      <c r="N183" s="46">
        <v>0</v>
      </c>
      <c r="O183" s="91">
        <v>0</v>
      </c>
      <c r="P183" s="46">
        <v>0</v>
      </c>
      <c r="Q183" s="45">
        <v>0</v>
      </c>
      <c r="R183" s="46">
        <v>0</v>
      </c>
      <c r="S183" s="42">
        <v>0</v>
      </c>
      <c r="T183" s="42">
        <v>0</v>
      </c>
    </row>
    <row r="184" spans="1:20" x14ac:dyDescent="0.25">
      <c r="A184" s="98">
        <v>167</v>
      </c>
      <c r="B184" s="39" t="s">
        <v>149</v>
      </c>
      <c r="C184" s="89">
        <f t="shared" si="24"/>
        <v>38051.5</v>
      </c>
      <c r="D184" s="89">
        <f>Лист3!C184</f>
        <v>38051.5</v>
      </c>
      <c r="E184" s="44">
        <v>0</v>
      </c>
      <c r="F184" s="42">
        <v>0</v>
      </c>
      <c r="G184" s="45">
        <v>0</v>
      </c>
      <c r="H184" s="46">
        <v>0</v>
      </c>
      <c r="I184" s="45">
        <v>0</v>
      </c>
      <c r="J184" s="46">
        <v>0</v>
      </c>
      <c r="K184" s="45">
        <v>0</v>
      </c>
      <c r="L184" s="46">
        <v>0</v>
      </c>
      <c r="M184" s="45">
        <v>0</v>
      </c>
      <c r="N184" s="46">
        <v>0</v>
      </c>
      <c r="O184" s="91">
        <v>0</v>
      </c>
      <c r="P184" s="46">
        <v>0</v>
      </c>
      <c r="Q184" s="45">
        <v>0</v>
      </c>
      <c r="R184" s="46">
        <v>0</v>
      </c>
      <c r="S184" s="42">
        <v>0</v>
      </c>
      <c r="T184" s="42">
        <v>0</v>
      </c>
    </row>
    <row r="185" spans="1:20" x14ac:dyDescent="0.25">
      <c r="A185" s="98">
        <v>168</v>
      </c>
      <c r="B185" s="39" t="s">
        <v>150</v>
      </c>
      <c r="C185" s="89">
        <f t="shared" si="24"/>
        <v>7919.26</v>
      </c>
      <c r="D185" s="89">
        <f>Лист3!C185</f>
        <v>0</v>
      </c>
      <c r="E185" s="44">
        <v>0</v>
      </c>
      <c r="F185" s="42">
        <v>0</v>
      </c>
      <c r="G185" s="45">
        <v>0</v>
      </c>
      <c r="H185" s="46">
        <v>0</v>
      </c>
      <c r="I185" s="45">
        <v>0</v>
      </c>
      <c r="J185" s="46">
        <v>0</v>
      </c>
      <c r="K185" s="45">
        <v>0</v>
      </c>
      <c r="L185" s="46">
        <v>0</v>
      </c>
      <c r="M185" s="45">
        <v>0</v>
      </c>
      <c r="N185" s="46">
        <v>0</v>
      </c>
      <c r="O185" s="91">
        <v>0</v>
      </c>
      <c r="P185" s="46">
        <v>0</v>
      </c>
      <c r="Q185" s="45">
        <v>0</v>
      </c>
      <c r="R185" s="46">
        <v>0</v>
      </c>
      <c r="S185" s="42">
        <v>7919.26</v>
      </c>
      <c r="T185" s="42">
        <v>0</v>
      </c>
    </row>
    <row r="186" spans="1:20" x14ac:dyDescent="0.25">
      <c r="A186" s="98">
        <v>169</v>
      </c>
      <c r="B186" s="39" t="s">
        <v>151</v>
      </c>
      <c r="C186" s="89">
        <f t="shared" si="24"/>
        <v>38756.160000000003</v>
      </c>
      <c r="D186" s="89">
        <f>Лист3!C186</f>
        <v>38756.160000000003</v>
      </c>
      <c r="E186" s="44">
        <v>0</v>
      </c>
      <c r="F186" s="42">
        <v>0</v>
      </c>
      <c r="G186" s="45">
        <v>0</v>
      </c>
      <c r="H186" s="46">
        <v>0</v>
      </c>
      <c r="I186" s="45">
        <v>0</v>
      </c>
      <c r="J186" s="46">
        <v>0</v>
      </c>
      <c r="K186" s="45">
        <v>0</v>
      </c>
      <c r="L186" s="46">
        <v>0</v>
      </c>
      <c r="M186" s="45">
        <v>0</v>
      </c>
      <c r="N186" s="46">
        <v>0</v>
      </c>
      <c r="O186" s="91">
        <v>0</v>
      </c>
      <c r="P186" s="46">
        <v>0</v>
      </c>
      <c r="Q186" s="45">
        <v>0</v>
      </c>
      <c r="R186" s="46">
        <v>0</v>
      </c>
      <c r="S186" s="42">
        <v>0</v>
      </c>
      <c r="T186" s="42">
        <v>0</v>
      </c>
    </row>
    <row r="187" spans="1:20" x14ac:dyDescent="0.25">
      <c r="A187" s="98">
        <v>170</v>
      </c>
      <c r="B187" s="39" t="s">
        <v>152</v>
      </c>
      <c r="C187" s="89">
        <f t="shared" si="24"/>
        <v>38756.160000000003</v>
      </c>
      <c r="D187" s="89">
        <f>Лист3!C187</f>
        <v>38756.160000000003</v>
      </c>
      <c r="E187" s="44">
        <v>0</v>
      </c>
      <c r="F187" s="42">
        <v>0</v>
      </c>
      <c r="G187" s="45">
        <v>0</v>
      </c>
      <c r="H187" s="46">
        <v>0</v>
      </c>
      <c r="I187" s="45">
        <v>0</v>
      </c>
      <c r="J187" s="46">
        <v>0</v>
      </c>
      <c r="K187" s="45">
        <v>0</v>
      </c>
      <c r="L187" s="46">
        <v>0</v>
      </c>
      <c r="M187" s="45">
        <v>0</v>
      </c>
      <c r="N187" s="46">
        <v>0</v>
      </c>
      <c r="O187" s="91">
        <v>0</v>
      </c>
      <c r="P187" s="46">
        <v>0</v>
      </c>
      <c r="Q187" s="45">
        <v>0</v>
      </c>
      <c r="R187" s="46">
        <v>0</v>
      </c>
      <c r="S187" s="42">
        <v>0</v>
      </c>
      <c r="T187" s="42">
        <v>0</v>
      </c>
    </row>
    <row r="188" spans="1:20" x14ac:dyDescent="0.25">
      <c r="A188" s="98">
        <v>171</v>
      </c>
      <c r="B188" s="39" t="s">
        <v>153</v>
      </c>
      <c r="C188" s="89">
        <f t="shared" si="24"/>
        <v>38756.160000000003</v>
      </c>
      <c r="D188" s="89">
        <f>Лист3!C188</f>
        <v>38756.160000000003</v>
      </c>
      <c r="E188" s="44">
        <v>0</v>
      </c>
      <c r="F188" s="42">
        <v>0</v>
      </c>
      <c r="G188" s="45">
        <v>0</v>
      </c>
      <c r="H188" s="46">
        <v>0</v>
      </c>
      <c r="I188" s="45">
        <v>0</v>
      </c>
      <c r="J188" s="46">
        <v>0</v>
      </c>
      <c r="K188" s="45">
        <v>0</v>
      </c>
      <c r="L188" s="46">
        <v>0</v>
      </c>
      <c r="M188" s="45">
        <v>0</v>
      </c>
      <c r="N188" s="46">
        <v>0</v>
      </c>
      <c r="O188" s="91">
        <v>0</v>
      </c>
      <c r="P188" s="46">
        <v>0</v>
      </c>
      <c r="Q188" s="45">
        <v>0</v>
      </c>
      <c r="R188" s="46">
        <v>0</v>
      </c>
      <c r="S188" s="42">
        <v>0</v>
      </c>
      <c r="T188" s="42">
        <v>0</v>
      </c>
    </row>
    <row r="189" spans="1:20" x14ac:dyDescent="0.25">
      <c r="A189" s="98">
        <v>172</v>
      </c>
      <c r="B189" s="39" t="s">
        <v>154</v>
      </c>
      <c r="C189" s="89">
        <f t="shared" si="24"/>
        <v>54258.63</v>
      </c>
      <c r="D189" s="89">
        <f>Лист3!C189</f>
        <v>54258.63</v>
      </c>
      <c r="E189" s="44">
        <v>0</v>
      </c>
      <c r="F189" s="42">
        <v>0</v>
      </c>
      <c r="G189" s="45">
        <v>0</v>
      </c>
      <c r="H189" s="46">
        <v>0</v>
      </c>
      <c r="I189" s="45">
        <v>0</v>
      </c>
      <c r="J189" s="46">
        <v>0</v>
      </c>
      <c r="K189" s="45">
        <v>0</v>
      </c>
      <c r="L189" s="46">
        <v>0</v>
      </c>
      <c r="M189" s="45">
        <v>0</v>
      </c>
      <c r="N189" s="46">
        <v>0</v>
      </c>
      <c r="O189" s="91">
        <v>0</v>
      </c>
      <c r="P189" s="46">
        <v>0</v>
      </c>
      <c r="Q189" s="45">
        <v>0</v>
      </c>
      <c r="R189" s="46">
        <v>0</v>
      </c>
      <c r="S189" s="42">
        <v>0</v>
      </c>
      <c r="T189" s="42">
        <v>0</v>
      </c>
    </row>
    <row r="190" spans="1:20" x14ac:dyDescent="0.25">
      <c r="A190" s="98">
        <v>173</v>
      </c>
      <c r="B190" s="39" t="s">
        <v>232</v>
      </c>
      <c r="C190" s="89">
        <f t="shared" si="24"/>
        <v>539085.88032800006</v>
      </c>
      <c r="D190" s="89">
        <f>Лист3!C190</f>
        <v>0</v>
      </c>
      <c r="E190" s="44">
        <v>0</v>
      </c>
      <c r="F190" s="42">
        <v>0</v>
      </c>
      <c r="G190" s="45">
        <v>175.8</v>
      </c>
      <c r="H190" s="46">
        <f t="shared" ref="H190:H192" si="26">G190*2374.76856</f>
        <v>417484.31284800003</v>
      </c>
      <c r="I190" s="45">
        <v>0</v>
      </c>
      <c r="J190" s="46">
        <v>0</v>
      </c>
      <c r="K190" s="45">
        <v>46.48</v>
      </c>
      <c r="L190" s="46">
        <f>K190*1486.7</f>
        <v>69101.815999999992</v>
      </c>
      <c r="M190" s="45">
        <v>35.64</v>
      </c>
      <c r="N190" s="46">
        <f>M190*1473.057</f>
        <v>52499.751479999999</v>
      </c>
      <c r="O190" s="91">
        <v>0</v>
      </c>
      <c r="P190" s="46">
        <v>0</v>
      </c>
      <c r="Q190" s="45">
        <v>0</v>
      </c>
      <c r="R190" s="46">
        <v>0</v>
      </c>
      <c r="S190" s="42">
        <v>0</v>
      </c>
      <c r="T190" s="42">
        <v>0</v>
      </c>
    </row>
    <row r="191" spans="1:20" x14ac:dyDescent="0.25">
      <c r="A191" s="98">
        <v>174</v>
      </c>
      <c r="B191" s="39" t="s">
        <v>233</v>
      </c>
      <c r="C191" s="89">
        <f t="shared" si="24"/>
        <v>406294.95499999996</v>
      </c>
      <c r="D191" s="89">
        <f>Лист3!C191</f>
        <v>0</v>
      </c>
      <c r="E191" s="44">
        <v>0</v>
      </c>
      <c r="F191" s="42">
        <v>0</v>
      </c>
      <c r="G191" s="45">
        <v>100</v>
      </c>
      <c r="H191" s="46">
        <f t="shared" si="26"/>
        <v>237476.856</v>
      </c>
      <c r="I191" s="45">
        <v>0</v>
      </c>
      <c r="J191" s="46">
        <v>0</v>
      </c>
      <c r="K191" s="45">
        <v>86.8</v>
      </c>
      <c r="L191" s="46">
        <f>K191*1486.7</f>
        <v>129045.56</v>
      </c>
      <c r="M191" s="45">
        <v>27</v>
      </c>
      <c r="N191" s="46">
        <f>M191*1473.057</f>
        <v>39772.538999999997</v>
      </c>
      <c r="O191" s="91">
        <v>0</v>
      </c>
      <c r="P191" s="46">
        <v>0</v>
      </c>
      <c r="Q191" s="45">
        <v>0</v>
      </c>
      <c r="R191" s="46">
        <v>0</v>
      </c>
      <c r="S191" s="42">
        <v>0</v>
      </c>
      <c r="T191" s="42">
        <v>0</v>
      </c>
    </row>
    <row r="192" spans="1:20" x14ac:dyDescent="0.25">
      <c r="A192" s="98">
        <v>175</v>
      </c>
      <c r="B192" s="39" t="s">
        <v>234</v>
      </c>
      <c r="C192" s="89">
        <f t="shared" si="24"/>
        <v>706717.27238079999</v>
      </c>
      <c r="D192" s="89">
        <f>Лист3!C192</f>
        <v>23958.338</v>
      </c>
      <c r="E192" s="44">
        <v>0</v>
      </c>
      <c r="F192" s="42">
        <v>0</v>
      </c>
      <c r="G192" s="45">
        <v>121.68</v>
      </c>
      <c r="H192" s="46">
        <f t="shared" si="26"/>
        <v>288961.83838080004</v>
      </c>
      <c r="I192" s="45">
        <v>0</v>
      </c>
      <c r="J192" s="46">
        <v>0</v>
      </c>
      <c r="K192" s="45">
        <v>264.88</v>
      </c>
      <c r="L192" s="46">
        <f>K192*1486.7</f>
        <v>393797.09600000002</v>
      </c>
      <c r="M192" s="45">
        <v>0</v>
      </c>
      <c r="N192" s="46">
        <f>M192*1473.057</f>
        <v>0</v>
      </c>
      <c r="O192" s="91">
        <v>0</v>
      </c>
      <c r="P192" s="46">
        <v>0</v>
      </c>
      <c r="Q192" s="45">
        <v>0</v>
      </c>
      <c r="R192" s="46">
        <v>0</v>
      </c>
      <c r="S192" s="42">
        <v>0</v>
      </c>
      <c r="T192" s="42">
        <v>0</v>
      </c>
    </row>
    <row r="193" spans="1:20" ht="15" customHeight="1" x14ac:dyDescent="0.25">
      <c r="A193" s="38" t="s">
        <v>220</v>
      </c>
      <c r="B193" s="25"/>
      <c r="C193" s="30">
        <f>SUM(C69:C192)</f>
        <v>137172396.30428761</v>
      </c>
      <c r="D193" s="30">
        <f t="shared" ref="D193:T193" si="27">SUM(D69:D192)</f>
        <v>41541035.824639998</v>
      </c>
      <c r="E193" s="29">
        <f t="shared" si="27"/>
        <v>0</v>
      </c>
      <c r="F193" s="30">
        <f t="shared" si="27"/>
        <v>0</v>
      </c>
      <c r="G193" s="35">
        <f t="shared" si="27"/>
        <v>25675.98</v>
      </c>
      <c r="H193" s="30">
        <f t="shared" si="27"/>
        <v>62780207.601167612</v>
      </c>
      <c r="I193" s="35">
        <f t="shared" si="27"/>
        <v>3431</v>
      </c>
      <c r="J193" s="30">
        <f t="shared" si="27"/>
        <v>3112363.9899999998</v>
      </c>
      <c r="K193" s="35">
        <f t="shared" si="27"/>
        <v>14781.859999999997</v>
      </c>
      <c r="L193" s="30">
        <f t="shared" si="27"/>
        <v>22925580.832000002</v>
      </c>
      <c r="M193" s="35">
        <f t="shared" si="27"/>
        <v>4619.8399999999992</v>
      </c>
      <c r="N193" s="30">
        <f t="shared" si="27"/>
        <v>6805288.7964799991</v>
      </c>
      <c r="O193" s="35">
        <f t="shared" si="27"/>
        <v>0</v>
      </c>
      <c r="P193" s="30">
        <f t="shared" si="27"/>
        <v>0</v>
      </c>
      <c r="Q193" s="35">
        <f t="shared" si="27"/>
        <v>0</v>
      </c>
      <c r="R193" s="30">
        <f t="shared" si="27"/>
        <v>0</v>
      </c>
      <c r="S193" s="30">
        <f t="shared" si="27"/>
        <v>7919.26</v>
      </c>
      <c r="T193" s="30">
        <f t="shared" si="27"/>
        <v>0</v>
      </c>
    </row>
    <row r="194" spans="1:20" x14ac:dyDescent="0.25">
      <c r="A194" s="56" t="s">
        <v>221</v>
      </c>
      <c r="B194" s="25"/>
      <c r="C194" s="33">
        <f t="shared" ref="C194:N194" si="28">C30+C66+C193</f>
        <v>233285819.86506015</v>
      </c>
      <c r="D194" s="33">
        <f t="shared" si="28"/>
        <v>59500816.604639992</v>
      </c>
      <c r="E194" s="36">
        <f t="shared" si="28"/>
        <v>0</v>
      </c>
      <c r="F194" s="33">
        <f t="shared" si="28"/>
        <v>0</v>
      </c>
      <c r="G194" s="34">
        <f t="shared" si="28"/>
        <v>49071.47</v>
      </c>
      <c r="H194" s="33">
        <f t="shared" si="28"/>
        <v>118852715.66294016</v>
      </c>
      <c r="I194" s="34">
        <f t="shared" si="28"/>
        <v>4278.5</v>
      </c>
      <c r="J194" s="33">
        <f t="shared" si="28"/>
        <v>3881156.9299999997</v>
      </c>
      <c r="K194" s="34">
        <f t="shared" si="28"/>
        <v>23704.17</v>
      </c>
      <c r="L194" s="33">
        <f t="shared" si="28"/>
        <v>39976588.311999999</v>
      </c>
      <c r="M194" s="34">
        <f t="shared" si="28"/>
        <v>7512.6899999999987</v>
      </c>
      <c r="N194" s="33">
        <f t="shared" si="28"/>
        <v>11066623.095479999</v>
      </c>
      <c r="O194" s="30">
        <v>0</v>
      </c>
      <c r="P194" s="33">
        <f>P30+P66+P193</f>
        <v>0</v>
      </c>
      <c r="Q194" s="34">
        <f>Q30+Q66+Q193</f>
        <v>0</v>
      </c>
      <c r="R194" s="33">
        <f>R30+R66+R193</f>
        <v>0</v>
      </c>
      <c r="S194" s="33">
        <f>S30+S66+S193</f>
        <v>7919.26</v>
      </c>
      <c r="T194" s="33">
        <f>T30+T66+T193</f>
        <v>0</v>
      </c>
    </row>
    <row r="199" spans="1:20" ht="15" customHeight="1" x14ac:dyDescent="0.25">
      <c r="A199" s="120" t="s">
        <v>222</v>
      </c>
      <c r="B199" s="120"/>
      <c r="C199" s="120"/>
      <c r="D199" s="120"/>
      <c r="E199" s="120"/>
      <c r="F199" s="120"/>
      <c r="G199" s="120"/>
      <c r="H199" s="120"/>
      <c r="N199" s="121" t="s">
        <v>223</v>
      </c>
      <c r="O199" s="121"/>
      <c r="P199" s="121"/>
      <c r="Q199" s="121"/>
      <c r="R199" s="121"/>
      <c r="S199" s="121"/>
      <c r="T199" s="121"/>
    </row>
    <row r="200" spans="1:20" x14ac:dyDescent="0.25">
      <c r="A200" s="120"/>
      <c r="B200" s="120"/>
      <c r="C200" s="120"/>
      <c r="D200" s="120"/>
      <c r="E200" s="120"/>
      <c r="F200" s="120"/>
      <c r="G200" s="120"/>
      <c r="H200" s="120"/>
      <c r="N200" s="121"/>
      <c r="O200" s="121"/>
      <c r="P200" s="121"/>
      <c r="Q200" s="121"/>
      <c r="R200" s="121"/>
      <c r="S200" s="121"/>
      <c r="T200" s="121"/>
    </row>
  </sheetData>
  <mergeCells count="20">
    <mergeCell ref="M1:T1"/>
    <mergeCell ref="G6:H7"/>
    <mergeCell ref="I6:J7"/>
    <mergeCell ref="K6:L7"/>
    <mergeCell ref="M6:N7"/>
    <mergeCell ref="O6:P7"/>
    <mergeCell ref="Q6:R7"/>
    <mergeCell ref="A3:T3"/>
    <mergeCell ref="A4:T4"/>
    <mergeCell ref="A5:A8"/>
    <mergeCell ref="B5:B8"/>
    <mergeCell ref="C5:C7"/>
    <mergeCell ref="D5:N5"/>
    <mergeCell ref="O5:T5"/>
    <mergeCell ref="D6:D7"/>
    <mergeCell ref="E6:F7"/>
    <mergeCell ref="A199:H200"/>
    <mergeCell ref="N199:T200"/>
    <mergeCell ref="S6:S7"/>
    <mergeCell ref="T6:T7"/>
  </mergeCells>
  <pageMargins left="0.7" right="0.7" top="0.75" bottom="0.75" header="0.3" footer="0.3"/>
  <pageSetup paperSize="9" scale="4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02"/>
  <sheetViews>
    <sheetView zoomScale="65" zoomScaleNormal="65" workbookViewId="0">
      <selection activeCell="N201" sqref="A1:AC202"/>
    </sheetView>
  </sheetViews>
  <sheetFormatPr defaultRowHeight="15" x14ac:dyDescent="0.25"/>
  <cols>
    <col min="1" max="1" width="4.42578125" customWidth="1"/>
    <col min="2" max="2" width="50.85546875" customWidth="1"/>
    <col min="3" max="3" width="18.7109375" customWidth="1"/>
    <col min="5" max="5" width="12.5703125" customWidth="1"/>
    <col min="6" max="6" width="13.5703125" customWidth="1"/>
    <col min="9" max="9" width="9.140625" customWidth="1"/>
    <col min="10" max="10" width="10" customWidth="1"/>
    <col min="12" max="12" width="13.42578125" customWidth="1"/>
    <col min="14" max="14" width="16.28515625" customWidth="1"/>
    <col min="16" max="16" width="14" customWidth="1"/>
    <col min="17" max="17" width="10.7109375" customWidth="1"/>
    <col min="18" max="18" width="15" customWidth="1"/>
    <col min="19" max="19" width="13.85546875" customWidth="1"/>
  </cols>
  <sheetData>
    <row r="1" spans="1:30" ht="141" customHeight="1" x14ac:dyDescent="0.5">
      <c r="T1" s="146" t="s">
        <v>267</v>
      </c>
      <c r="U1" s="146"/>
      <c r="V1" s="146"/>
      <c r="W1" s="146"/>
      <c r="X1" s="146"/>
      <c r="Y1" s="146"/>
      <c r="Z1" s="146"/>
      <c r="AA1" s="146"/>
      <c r="AB1" s="146"/>
      <c r="AC1" s="146"/>
      <c r="AD1" s="70"/>
    </row>
    <row r="2" spans="1:30" ht="80.099999999999994" customHeight="1" x14ac:dyDescent="0.4">
      <c r="W2" s="66"/>
      <c r="X2" s="67"/>
      <c r="Y2" s="67"/>
      <c r="Z2" s="67"/>
      <c r="AA2" s="67"/>
      <c r="AB2" s="67"/>
      <c r="AC2" s="67"/>
      <c r="AD2" s="67"/>
    </row>
    <row r="3" spans="1:30" ht="18.75" x14ac:dyDescent="0.25">
      <c r="A3" s="144" t="s">
        <v>4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69"/>
    </row>
    <row r="4" spans="1:30" ht="18.75" x14ac:dyDescent="0.25">
      <c r="A4" s="145" t="s">
        <v>8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69"/>
    </row>
    <row r="5" spans="1:30" ht="15" customHeight="1" x14ac:dyDescent="0.25">
      <c r="A5" s="139" t="s">
        <v>10</v>
      </c>
      <c r="B5" s="141" t="s">
        <v>11</v>
      </c>
      <c r="C5" s="131" t="s">
        <v>26</v>
      </c>
      <c r="D5" s="131" t="s">
        <v>27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 t="s">
        <v>28</v>
      </c>
      <c r="T5" s="142" t="s">
        <v>27</v>
      </c>
      <c r="U5" s="142"/>
      <c r="V5" s="142"/>
      <c r="W5" s="142"/>
      <c r="X5" s="142"/>
      <c r="Y5" s="142"/>
      <c r="Z5" s="142"/>
      <c r="AA5" s="142"/>
      <c r="AB5" s="142"/>
      <c r="AC5" s="142"/>
      <c r="AD5" s="61"/>
    </row>
    <row r="6" spans="1:30" x14ac:dyDescent="0.25">
      <c r="A6" s="139"/>
      <c r="B6" s="142"/>
      <c r="C6" s="132"/>
      <c r="D6" s="143" t="s">
        <v>44</v>
      </c>
      <c r="E6" s="143"/>
      <c r="F6" s="151" t="s">
        <v>45</v>
      </c>
      <c r="G6" s="143" t="s">
        <v>46</v>
      </c>
      <c r="H6" s="143"/>
      <c r="I6" s="143"/>
      <c r="J6" s="143"/>
      <c r="K6" s="143" t="s">
        <v>47</v>
      </c>
      <c r="L6" s="143"/>
      <c r="M6" s="143" t="s">
        <v>48</v>
      </c>
      <c r="N6" s="143"/>
      <c r="O6" s="143" t="s">
        <v>49</v>
      </c>
      <c r="P6" s="143"/>
      <c r="Q6" s="143" t="s">
        <v>50</v>
      </c>
      <c r="R6" s="143"/>
      <c r="S6" s="132"/>
      <c r="T6" s="143" t="s">
        <v>51</v>
      </c>
      <c r="U6" s="143"/>
      <c r="V6" s="143" t="s">
        <v>52</v>
      </c>
      <c r="W6" s="143"/>
      <c r="X6" s="143" t="s">
        <v>53</v>
      </c>
      <c r="Y6" s="143"/>
      <c r="Z6" s="143" t="s">
        <v>54</v>
      </c>
      <c r="AA6" s="143"/>
      <c r="AB6" s="143" t="s">
        <v>55</v>
      </c>
      <c r="AC6" s="143"/>
    </row>
    <row r="7" spans="1:30" ht="43.5" customHeight="1" x14ac:dyDescent="0.25">
      <c r="A7" s="139"/>
      <c r="B7" s="142"/>
      <c r="C7" s="132"/>
      <c r="D7" s="143"/>
      <c r="E7" s="143"/>
      <c r="F7" s="151"/>
      <c r="G7" s="143" t="s">
        <v>60</v>
      </c>
      <c r="H7" s="143"/>
      <c r="I7" s="143" t="s">
        <v>61</v>
      </c>
      <c r="J7" s="143"/>
      <c r="K7" s="143"/>
      <c r="L7" s="143"/>
      <c r="M7" s="143"/>
      <c r="N7" s="143"/>
      <c r="O7" s="143"/>
      <c r="P7" s="143"/>
      <c r="Q7" s="143"/>
      <c r="R7" s="143"/>
      <c r="S7" s="132"/>
      <c r="T7" s="143"/>
      <c r="U7" s="143"/>
      <c r="V7" s="143"/>
      <c r="W7" s="143"/>
      <c r="X7" s="143"/>
      <c r="Y7" s="143"/>
      <c r="Z7" s="143"/>
      <c r="AA7" s="143"/>
      <c r="AB7" s="143"/>
      <c r="AC7" s="143"/>
    </row>
    <row r="8" spans="1:30" x14ac:dyDescent="0.25">
      <c r="A8" s="140"/>
      <c r="B8" s="142"/>
      <c r="C8" s="8" t="s">
        <v>68</v>
      </c>
      <c r="D8" s="11" t="s">
        <v>73</v>
      </c>
      <c r="E8" s="8" t="s">
        <v>68</v>
      </c>
      <c r="F8" s="12" t="s">
        <v>68</v>
      </c>
      <c r="G8" s="13" t="s">
        <v>73</v>
      </c>
      <c r="H8" s="12" t="s">
        <v>68</v>
      </c>
      <c r="I8" s="14" t="s">
        <v>70</v>
      </c>
      <c r="J8" s="12" t="s">
        <v>68</v>
      </c>
      <c r="K8" s="11" t="s">
        <v>73</v>
      </c>
      <c r="L8" s="8" t="s">
        <v>68</v>
      </c>
      <c r="M8" s="11" t="s">
        <v>73</v>
      </c>
      <c r="N8" s="8" t="s">
        <v>68</v>
      </c>
      <c r="O8" s="11" t="s">
        <v>73</v>
      </c>
      <c r="P8" s="8" t="s">
        <v>68</v>
      </c>
      <c r="Q8" s="11" t="s">
        <v>73</v>
      </c>
      <c r="R8" s="8" t="s">
        <v>68</v>
      </c>
      <c r="S8" s="8" t="s">
        <v>68</v>
      </c>
      <c r="T8" s="15" t="s">
        <v>70</v>
      </c>
      <c r="U8" s="8" t="s">
        <v>68</v>
      </c>
      <c r="V8" s="15" t="s">
        <v>70</v>
      </c>
      <c r="W8" s="8" t="s">
        <v>68</v>
      </c>
      <c r="X8" s="15" t="s">
        <v>70</v>
      </c>
      <c r="Y8" s="8" t="s">
        <v>68</v>
      </c>
      <c r="Z8" s="15" t="s">
        <v>70</v>
      </c>
      <c r="AA8" s="8" t="s">
        <v>68</v>
      </c>
      <c r="AB8" s="15" t="s">
        <v>70</v>
      </c>
      <c r="AC8" s="8" t="s">
        <v>68</v>
      </c>
    </row>
    <row r="9" spans="1:30" x14ac:dyDescent="0.25">
      <c r="A9" s="21">
        <v>1</v>
      </c>
      <c r="B9" s="21">
        <v>2</v>
      </c>
      <c r="C9" s="22">
        <v>3</v>
      </c>
      <c r="D9" s="21">
        <v>4</v>
      </c>
      <c r="E9" s="21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1">
        <v>11</v>
      </c>
      <c r="L9" s="23">
        <v>12</v>
      </c>
      <c r="M9" s="21">
        <v>13</v>
      </c>
      <c r="N9" s="21">
        <v>14</v>
      </c>
      <c r="O9" s="21">
        <v>15</v>
      </c>
      <c r="P9" s="23">
        <v>16</v>
      </c>
      <c r="Q9" s="23">
        <v>17</v>
      </c>
      <c r="R9" s="23">
        <v>18</v>
      </c>
      <c r="S9" s="22">
        <v>19</v>
      </c>
      <c r="T9" s="21">
        <v>20</v>
      </c>
      <c r="U9" s="23">
        <v>21</v>
      </c>
      <c r="V9" s="21">
        <v>22</v>
      </c>
      <c r="W9" s="21">
        <v>23</v>
      </c>
      <c r="X9" s="21">
        <v>24</v>
      </c>
      <c r="Y9" s="21">
        <v>25</v>
      </c>
      <c r="Z9" s="21">
        <v>26</v>
      </c>
      <c r="AA9" s="21">
        <v>27</v>
      </c>
      <c r="AB9" s="21">
        <v>28</v>
      </c>
      <c r="AC9" s="21">
        <v>29</v>
      </c>
    </row>
    <row r="10" spans="1:30" x14ac:dyDescent="0.25">
      <c r="A10" s="147" t="s">
        <v>74</v>
      </c>
      <c r="B10" s="148"/>
      <c r="C10" s="30"/>
      <c r="D10" s="34"/>
      <c r="E10" s="33"/>
      <c r="F10" s="33"/>
      <c r="G10" s="34"/>
      <c r="H10" s="33"/>
      <c r="I10" s="36"/>
      <c r="J10" s="33"/>
      <c r="K10" s="34"/>
      <c r="L10" s="33"/>
      <c r="M10" s="34"/>
      <c r="N10" s="33"/>
      <c r="O10" s="34"/>
      <c r="P10" s="33"/>
      <c r="Q10" s="34"/>
      <c r="R10" s="33"/>
      <c r="S10" s="30"/>
      <c r="T10" s="36"/>
      <c r="U10" s="33"/>
      <c r="V10" s="36"/>
      <c r="W10" s="33"/>
      <c r="X10" s="36"/>
      <c r="Y10" s="33"/>
      <c r="Z10" s="36"/>
      <c r="AA10" s="33"/>
      <c r="AB10" s="36"/>
      <c r="AC10" s="33"/>
    </row>
    <row r="11" spans="1:30" x14ac:dyDescent="0.25">
      <c r="A11" s="38" t="s">
        <v>75</v>
      </c>
      <c r="B11" s="25"/>
      <c r="C11" s="30"/>
      <c r="D11" s="34"/>
      <c r="E11" s="33"/>
      <c r="F11" s="33"/>
      <c r="G11" s="34"/>
      <c r="H11" s="33"/>
      <c r="I11" s="36"/>
      <c r="J11" s="33"/>
      <c r="K11" s="34"/>
      <c r="L11" s="33"/>
      <c r="M11" s="34"/>
      <c r="N11" s="33"/>
      <c r="O11" s="34"/>
      <c r="P11" s="33"/>
      <c r="Q11" s="34"/>
      <c r="R11" s="33"/>
      <c r="S11" s="30"/>
      <c r="T11" s="36"/>
      <c r="U11" s="33"/>
      <c r="V11" s="36"/>
      <c r="W11" s="33"/>
      <c r="X11" s="36"/>
      <c r="Y11" s="33"/>
      <c r="Z11" s="36"/>
      <c r="AA11" s="33"/>
      <c r="AB11" s="36"/>
      <c r="AC11" s="33"/>
    </row>
    <row r="12" spans="1:30" s="88" customFormat="1" x14ac:dyDescent="0.25">
      <c r="A12" s="79">
        <v>1</v>
      </c>
      <c r="B12" s="79" t="s">
        <v>76</v>
      </c>
      <c r="C12" s="81">
        <f>E12+F12+H12+J12+L12+N12+P12+R12</f>
        <v>594046.32999999996</v>
      </c>
      <c r="D12" s="87">
        <v>0</v>
      </c>
      <c r="E12" s="81">
        <v>0</v>
      </c>
      <c r="F12" s="81">
        <v>0</v>
      </c>
      <c r="G12" s="87">
        <v>0</v>
      </c>
      <c r="H12" s="81">
        <v>0</v>
      </c>
      <c r="I12" s="90">
        <v>0</v>
      </c>
      <c r="J12" s="81">
        <v>0</v>
      </c>
      <c r="K12" s="87">
        <v>231</v>
      </c>
      <c r="L12" s="81">
        <v>594046.32999999996</v>
      </c>
      <c r="M12" s="87">
        <v>0</v>
      </c>
      <c r="N12" s="81">
        <v>0</v>
      </c>
      <c r="O12" s="87">
        <v>0</v>
      </c>
      <c r="P12" s="81">
        <v>0</v>
      </c>
      <c r="Q12" s="87">
        <v>0</v>
      </c>
      <c r="R12" s="81">
        <v>0</v>
      </c>
      <c r="S12" s="81">
        <v>0</v>
      </c>
      <c r="T12" s="90">
        <v>0</v>
      </c>
      <c r="U12" s="81">
        <v>0</v>
      </c>
      <c r="V12" s="90">
        <v>0</v>
      </c>
      <c r="W12" s="81">
        <v>0</v>
      </c>
      <c r="X12" s="90">
        <v>0</v>
      </c>
      <c r="Y12" s="81">
        <v>0</v>
      </c>
      <c r="Z12" s="90">
        <v>0</v>
      </c>
      <c r="AA12" s="81">
        <v>0</v>
      </c>
      <c r="AB12" s="90">
        <v>0</v>
      </c>
      <c r="AC12" s="81">
        <v>0</v>
      </c>
    </row>
    <row r="13" spans="1:30" s="88" customFormat="1" x14ac:dyDescent="0.25">
      <c r="A13" s="79">
        <v>2</v>
      </c>
      <c r="B13" s="79" t="s">
        <v>80</v>
      </c>
      <c r="C13" s="81">
        <f t="shared" ref="C13:C64" si="0">E13+F13+H13+J13+L13+N13+P13+R13</f>
        <v>1884867.4100000001</v>
      </c>
      <c r="D13" s="87">
        <v>0</v>
      </c>
      <c r="E13" s="81">
        <v>0</v>
      </c>
      <c r="F13" s="81">
        <v>0</v>
      </c>
      <c r="G13" s="87">
        <v>0</v>
      </c>
      <c r="H13" s="81">
        <v>0</v>
      </c>
      <c r="I13" s="90">
        <v>0</v>
      </c>
      <c r="J13" s="81">
        <v>0</v>
      </c>
      <c r="K13" s="87">
        <v>241</v>
      </c>
      <c r="L13" s="81">
        <v>604612.05000000005</v>
      </c>
      <c r="M13" s="87">
        <v>0</v>
      </c>
      <c r="N13" s="81">
        <v>0</v>
      </c>
      <c r="O13" s="87">
        <v>561</v>
      </c>
      <c r="P13" s="81">
        <v>831261.75</v>
      </c>
      <c r="Q13" s="87">
        <v>274</v>
      </c>
      <c r="R13" s="81">
        <v>448993.61</v>
      </c>
      <c r="S13" s="81">
        <v>0</v>
      </c>
      <c r="T13" s="90">
        <v>0</v>
      </c>
      <c r="U13" s="81">
        <v>0</v>
      </c>
      <c r="V13" s="90">
        <v>0</v>
      </c>
      <c r="W13" s="81">
        <v>0</v>
      </c>
      <c r="X13" s="90">
        <v>0</v>
      </c>
      <c r="Y13" s="81">
        <v>0</v>
      </c>
      <c r="Z13" s="90">
        <v>0</v>
      </c>
      <c r="AA13" s="81">
        <v>0</v>
      </c>
      <c r="AB13" s="90">
        <v>0</v>
      </c>
      <c r="AC13" s="81">
        <v>0</v>
      </c>
    </row>
    <row r="14" spans="1:30" s="88" customFormat="1" x14ac:dyDescent="0.25">
      <c r="A14" s="79">
        <v>3</v>
      </c>
      <c r="B14" s="79" t="s">
        <v>81</v>
      </c>
      <c r="C14" s="81">
        <f t="shared" si="0"/>
        <v>0</v>
      </c>
      <c r="D14" s="87">
        <v>0</v>
      </c>
      <c r="E14" s="81">
        <v>0</v>
      </c>
      <c r="F14" s="81">
        <v>0</v>
      </c>
      <c r="G14" s="87">
        <v>0</v>
      </c>
      <c r="H14" s="81">
        <v>0</v>
      </c>
      <c r="I14" s="90">
        <v>0</v>
      </c>
      <c r="J14" s="81">
        <v>0</v>
      </c>
      <c r="K14" s="87">
        <v>0</v>
      </c>
      <c r="L14" s="81">
        <v>0</v>
      </c>
      <c r="M14" s="87">
        <v>0</v>
      </c>
      <c r="N14" s="81">
        <v>0</v>
      </c>
      <c r="O14" s="87">
        <v>0</v>
      </c>
      <c r="P14" s="81">
        <v>0</v>
      </c>
      <c r="Q14" s="87">
        <v>0</v>
      </c>
      <c r="R14" s="81">
        <v>0</v>
      </c>
      <c r="S14" s="81">
        <v>0</v>
      </c>
      <c r="T14" s="90">
        <v>0</v>
      </c>
      <c r="U14" s="81">
        <v>0</v>
      </c>
      <c r="V14" s="90">
        <v>0</v>
      </c>
      <c r="W14" s="81">
        <v>0</v>
      </c>
      <c r="X14" s="90">
        <v>0</v>
      </c>
      <c r="Y14" s="81">
        <v>0</v>
      </c>
      <c r="Z14" s="90">
        <v>0</v>
      </c>
      <c r="AA14" s="81">
        <v>0</v>
      </c>
      <c r="AB14" s="90">
        <v>0</v>
      </c>
      <c r="AC14" s="81">
        <v>0</v>
      </c>
    </row>
    <row r="15" spans="1:30" s="88" customFormat="1" x14ac:dyDescent="0.25">
      <c r="A15" s="79">
        <v>4</v>
      </c>
      <c r="B15" s="79" t="s">
        <v>90</v>
      </c>
      <c r="C15" s="81">
        <f t="shared" si="0"/>
        <v>2399617.85</v>
      </c>
      <c r="D15" s="87">
        <v>0</v>
      </c>
      <c r="E15" s="81">
        <v>0</v>
      </c>
      <c r="F15" s="81">
        <v>0</v>
      </c>
      <c r="G15" s="87">
        <v>0</v>
      </c>
      <c r="H15" s="81">
        <v>0</v>
      </c>
      <c r="I15" s="90">
        <v>0</v>
      </c>
      <c r="J15" s="81">
        <v>0</v>
      </c>
      <c r="K15" s="87">
        <v>308</v>
      </c>
      <c r="L15" s="81">
        <v>686876.46</v>
      </c>
      <c r="M15" s="87">
        <v>0</v>
      </c>
      <c r="N15" s="81">
        <v>0</v>
      </c>
      <c r="O15" s="87">
        <v>569</v>
      </c>
      <c r="P15" s="81">
        <v>1276103.77</v>
      </c>
      <c r="Q15" s="87">
        <v>284</v>
      </c>
      <c r="R15" s="81">
        <v>436637.62</v>
      </c>
      <c r="S15" s="81">
        <v>0</v>
      </c>
      <c r="T15" s="90">
        <v>0</v>
      </c>
      <c r="U15" s="81">
        <v>0</v>
      </c>
      <c r="V15" s="90">
        <v>0</v>
      </c>
      <c r="W15" s="81">
        <v>0</v>
      </c>
      <c r="X15" s="90">
        <v>0</v>
      </c>
      <c r="Y15" s="81">
        <v>0</v>
      </c>
      <c r="Z15" s="90">
        <v>0</v>
      </c>
      <c r="AA15" s="81">
        <v>0</v>
      </c>
      <c r="AB15" s="90">
        <v>0</v>
      </c>
      <c r="AC15" s="81">
        <v>0</v>
      </c>
    </row>
    <row r="16" spans="1:30" s="88" customFormat="1" x14ac:dyDescent="0.25">
      <c r="A16" s="79">
        <v>5</v>
      </c>
      <c r="B16" s="79" t="s">
        <v>103</v>
      </c>
      <c r="C16" s="81">
        <f t="shared" si="0"/>
        <v>0</v>
      </c>
      <c r="D16" s="87">
        <v>0</v>
      </c>
      <c r="E16" s="81">
        <v>0</v>
      </c>
      <c r="F16" s="81">
        <v>0</v>
      </c>
      <c r="G16" s="87">
        <v>0</v>
      </c>
      <c r="H16" s="81">
        <v>0</v>
      </c>
      <c r="I16" s="90">
        <v>0</v>
      </c>
      <c r="J16" s="81">
        <v>0</v>
      </c>
      <c r="K16" s="87">
        <v>0</v>
      </c>
      <c r="L16" s="81">
        <v>0</v>
      </c>
      <c r="M16" s="87">
        <v>0</v>
      </c>
      <c r="N16" s="81">
        <v>0</v>
      </c>
      <c r="O16" s="87">
        <v>0</v>
      </c>
      <c r="P16" s="81">
        <v>0</v>
      </c>
      <c r="Q16" s="87">
        <v>0</v>
      </c>
      <c r="R16" s="81">
        <v>0</v>
      </c>
      <c r="S16" s="81">
        <v>0</v>
      </c>
      <c r="T16" s="90">
        <v>0</v>
      </c>
      <c r="U16" s="81">
        <v>0</v>
      </c>
      <c r="V16" s="90">
        <v>0</v>
      </c>
      <c r="W16" s="81">
        <v>0</v>
      </c>
      <c r="X16" s="90">
        <v>0</v>
      </c>
      <c r="Y16" s="81">
        <v>0</v>
      </c>
      <c r="Z16" s="90">
        <v>0</v>
      </c>
      <c r="AA16" s="81">
        <v>0</v>
      </c>
      <c r="AB16" s="90">
        <v>0</v>
      </c>
      <c r="AC16" s="81">
        <v>0</v>
      </c>
    </row>
    <row r="17" spans="1:29" s="88" customFormat="1" x14ac:dyDescent="0.25">
      <c r="A17" s="79">
        <v>6</v>
      </c>
      <c r="B17" s="79" t="s">
        <v>104</v>
      </c>
      <c r="C17" s="81">
        <f t="shared" si="0"/>
        <v>0</v>
      </c>
      <c r="D17" s="87">
        <v>0</v>
      </c>
      <c r="E17" s="81">
        <v>0</v>
      </c>
      <c r="F17" s="81">
        <v>0</v>
      </c>
      <c r="G17" s="87">
        <v>0</v>
      </c>
      <c r="H17" s="81">
        <v>0</v>
      </c>
      <c r="I17" s="90">
        <v>0</v>
      </c>
      <c r="J17" s="81">
        <v>0</v>
      </c>
      <c r="K17" s="87">
        <v>0</v>
      </c>
      <c r="L17" s="81">
        <v>0</v>
      </c>
      <c r="M17" s="87">
        <v>0</v>
      </c>
      <c r="N17" s="81">
        <v>0</v>
      </c>
      <c r="O17" s="87">
        <v>0</v>
      </c>
      <c r="P17" s="81">
        <v>0</v>
      </c>
      <c r="Q17" s="87">
        <v>0</v>
      </c>
      <c r="R17" s="81">
        <v>0</v>
      </c>
      <c r="S17" s="81">
        <v>0</v>
      </c>
      <c r="T17" s="90">
        <v>0</v>
      </c>
      <c r="U17" s="81">
        <v>0</v>
      </c>
      <c r="V17" s="90">
        <v>0</v>
      </c>
      <c r="W17" s="81">
        <v>0</v>
      </c>
      <c r="X17" s="90">
        <v>0</v>
      </c>
      <c r="Y17" s="81">
        <v>0</v>
      </c>
      <c r="Z17" s="90">
        <v>0</v>
      </c>
      <c r="AA17" s="81">
        <v>0</v>
      </c>
      <c r="AB17" s="90">
        <v>0</v>
      </c>
      <c r="AC17" s="81">
        <v>0</v>
      </c>
    </row>
    <row r="18" spans="1:29" s="88" customFormat="1" x14ac:dyDescent="0.25">
      <c r="A18" s="79">
        <v>7</v>
      </c>
      <c r="B18" s="79" t="s">
        <v>105</v>
      </c>
      <c r="C18" s="81">
        <f t="shared" si="0"/>
        <v>574744.92000000004</v>
      </c>
      <c r="D18" s="87">
        <v>0</v>
      </c>
      <c r="E18" s="81">
        <v>0</v>
      </c>
      <c r="F18" s="81">
        <v>0</v>
      </c>
      <c r="G18" s="87">
        <v>0</v>
      </c>
      <c r="H18" s="81">
        <v>0</v>
      </c>
      <c r="I18" s="90">
        <v>0</v>
      </c>
      <c r="J18" s="81">
        <v>0</v>
      </c>
      <c r="K18" s="87">
        <v>0</v>
      </c>
      <c r="L18" s="81">
        <v>0</v>
      </c>
      <c r="M18" s="87">
        <v>0</v>
      </c>
      <c r="N18" s="81">
        <v>0</v>
      </c>
      <c r="O18" s="87">
        <v>0</v>
      </c>
      <c r="P18" s="81">
        <v>0</v>
      </c>
      <c r="Q18" s="87">
        <v>396</v>
      </c>
      <c r="R18" s="81">
        <v>574744.92000000004</v>
      </c>
      <c r="S18" s="81">
        <v>0</v>
      </c>
      <c r="T18" s="90">
        <v>0</v>
      </c>
      <c r="U18" s="81">
        <v>0</v>
      </c>
      <c r="V18" s="90">
        <v>0</v>
      </c>
      <c r="W18" s="81">
        <v>0</v>
      </c>
      <c r="X18" s="90">
        <v>0</v>
      </c>
      <c r="Y18" s="81">
        <v>0</v>
      </c>
      <c r="Z18" s="90">
        <v>0</v>
      </c>
      <c r="AA18" s="81">
        <v>0</v>
      </c>
      <c r="AB18" s="90">
        <v>0</v>
      </c>
      <c r="AC18" s="81">
        <v>0</v>
      </c>
    </row>
    <row r="19" spans="1:29" s="88" customFormat="1" x14ac:dyDescent="0.25">
      <c r="A19" s="79">
        <v>8</v>
      </c>
      <c r="B19" s="79" t="s">
        <v>107</v>
      </c>
      <c r="C19" s="81">
        <f t="shared" si="0"/>
        <v>268362</v>
      </c>
      <c r="D19" s="87">
        <v>0</v>
      </c>
      <c r="E19" s="81">
        <v>0</v>
      </c>
      <c r="F19" s="81">
        <v>0</v>
      </c>
      <c r="G19" s="87">
        <v>0</v>
      </c>
      <c r="H19" s="81">
        <v>0</v>
      </c>
      <c r="I19" s="90">
        <v>0</v>
      </c>
      <c r="J19" s="81">
        <v>0</v>
      </c>
      <c r="K19" s="87">
        <v>0</v>
      </c>
      <c r="L19" s="81">
        <v>0</v>
      </c>
      <c r="M19" s="87">
        <v>0</v>
      </c>
      <c r="N19" s="81">
        <v>0</v>
      </c>
      <c r="O19" s="87">
        <v>0</v>
      </c>
      <c r="P19" s="81">
        <v>0</v>
      </c>
      <c r="Q19" s="87">
        <v>278</v>
      </c>
      <c r="R19" s="81">
        <v>268362</v>
      </c>
      <c r="S19" s="81">
        <v>0</v>
      </c>
      <c r="T19" s="90">
        <v>0</v>
      </c>
      <c r="U19" s="81">
        <v>0</v>
      </c>
      <c r="V19" s="90">
        <v>0</v>
      </c>
      <c r="W19" s="81">
        <v>0</v>
      </c>
      <c r="X19" s="90">
        <v>0</v>
      </c>
      <c r="Y19" s="81">
        <v>0</v>
      </c>
      <c r="Z19" s="90">
        <v>0</v>
      </c>
      <c r="AA19" s="81">
        <v>0</v>
      </c>
      <c r="AB19" s="90">
        <v>0</v>
      </c>
      <c r="AC19" s="81">
        <v>0</v>
      </c>
    </row>
    <row r="20" spans="1:29" s="88" customFormat="1" x14ac:dyDescent="0.25">
      <c r="A20" s="79">
        <v>9</v>
      </c>
      <c r="B20" s="79" t="s">
        <v>108</v>
      </c>
      <c r="C20" s="81">
        <f t="shared" si="0"/>
        <v>636726.05000000005</v>
      </c>
      <c r="D20" s="87">
        <v>0</v>
      </c>
      <c r="E20" s="81">
        <v>0</v>
      </c>
      <c r="F20" s="81">
        <v>0</v>
      </c>
      <c r="G20" s="87">
        <v>0</v>
      </c>
      <c r="H20" s="81">
        <v>0</v>
      </c>
      <c r="I20" s="90">
        <v>0</v>
      </c>
      <c r="J20" s="81">
        <v>0</v>
      </c>
      <c r="K20" s="87">
        <v>0</v>
      </c>
      <c r="L20" s="81">
        <v>0</v>
      </c>
      <c r="M20" s="87">
        <v>0</v>
      </c>
      <c r="N20" s="81">
        <v>0</v>
      </c>
      <c r="O20" s="87">
        <v>0</v>
      </c>
      <c r="P20" s="81">
        <v>0</v>
      </c>
      <c r="Q20" s="87">
        <v>708</v>
      </c>
      <c r="R20" s="46">
        <v>636726.05000000005</v>
      </c>
      <c r="S20" s="81">
        <v>0</v>
      </c>
      <c r="T20" s="90">
        <v>0</v>
      </c>
      <c r="U20" s="81">
        <v>0</v>
      </c>
      <c r="V20" s="90">
        <v>0</v>
      </c>
      <c r="W20" s="81">
        <v>0</v>
      </c>
      <c r="X20" s="90">
        <v>0</v>
      </c>
      <c r="Y20" s="81">
        <v>0</v>
      </c>
      <c r="Z20" s="90">
        <v>0</v>
      </c>
      <c r="AA20" s="81">
        <v>0</v>
      </c>
      <c r="AB20" s="90">
        <v>0</v>
      </c>
      <c r="AC20" s="81">
        <v>0</v>
      </c>
    </row>
    <row r="21" spans="1:29" s="88" customFormat="1" x14ac:dyDescent="0.25">
      <c r="A21" s="79">
        <v>10</v>
      </c>
      <c r="B21" s="79" t="s">
        <v>110</v>
      </c>
      <c r="C21" s="81">
        <f t="shared" si="0"/>
        <v>0</v>
      </c>
      <c r="D21" s="87">
        <v>0</v>
      </c>
      <c r="E21" s="81">
        <v>0</v>
      </c>
      <c r="F21" s="81">
        <v>0</v>
      </c>
      <c r="G21" s="87">
        <v>0</v>
      </c>
      <c r="H21" s="81">
        <v>0</v>
      </c>
      <c r="I21" s="90">
        <v>0</v>
      </c>
      <c r="J21" s="81">
        <v>0</v>
      </c>
      <c r="K21" s="87">
        <v>0</v>
      </c>
      <c r="L21" s="81">
        <v>0</v>
      </c>
      <c r="M21" s="87">
        <v>0</v>
      </c>
      <c r="N21" s="81">
        <v>0</v>
      </c>
      <c r="O21" s="87">
        <v>0</v>
      </c>
      <c r="P21" s="81">
        <v>0</v>
      </c>
      <c r="Q21" s="87">
        <v>0</v>
      </c>
      <c r="R21" s="81">
        <v>0</v>
      </c>
      <c r="S21" s="81">
        <v>0</v>
      </c>
      <c r="T21" s="90">
        <v>0</v>
      </c>
      <c r="U21" s="81">
        <v>0</v>
      </c>
      <c r="V21" s="90">
        <v>0</v>
      </c>
      <c r="W21" s="81">
        <v>0</v>
      </c>
      <c r="X21" s="90">
        <v>0</v>
      </c>
      <c r="Y21" s="81">
        <v>0</v>
      </c>
      <c r="Z21" s="90">
        <v>0</v>
      </c>
      <c r="AA21" s="81">
        <v>0</v>
      </c>
      <c r="AB21" s="90">
        <v>0</v>
      </c>
      <c r="AC21" s="81">
        <v>0</v>
      </c>
    </row>
    <row r="22" spans="1:29" s="88" customFormat="1" x14ac:dyDescent="0.25">
      <c r="A22" s="79">
        <v>11</v>
      </c>
      <c r="B22" s="79" t="s">
        <v>111</v>
      </c>
      <c r="C22" s="81">
        <f t="shared" si="0"/>
        <v>2368327.91</v>
      </c>
      <c r="D22" s="87">
        <v>0</v>
      </c>
      <c r="E22" s="81">
        <v>0</v>
      </c>
      <c r="F22" s="81">
        <v>0</v>
      </c>
      <c r="G22" s="87">
        <v>0</v>
      </c>
      <c r="H22" s="81">
        <v>0</v>
      </c>
      <c r="I22" s="90">
        <v>0</v>
      </c>
      <c r="J22" s="81">
        <v>0</v>
      </c>
      <c r="K22" s="87">
        <v>0</v>
      </c>
      <c r="L22" s="81">
        <v>0</v>
      </c>
      <c r="M22" s="87">
        <v>0</v>
      </c>
      <c r="N22" s="81">
        <v>0</v>
      </c>
      <c r="O22" s="87">
        <v>0</v>
      </c>
      <c r="P22" s="81">
        <v>0</v>
      </c>
      <c r="Q22" s="87">
        <v>1581</v>
      </c>
      <c r="R22" s="81">
        <v>2368327.91</v>
      </c>
      <c r="S22" s="81">
        <v>0</v>
      </c>
      <c r="T22" s="90">
        <v>0</v>
      </c>
      <c r="U22" s="81">
        <v>0</v>
      </c>
      <c r="V22" s="90">
        <v>0</v>
      </c>
      <c r="W22" s="81">
        <v>0</v>
      </c>
      <c r="X22" s="90">
        <v>0</v>
      </c>
      <c r="Y22" s="81">
        <v>0</v>
      </c>
      <c r="Z22" s="90">
        <v>0</v>
      </c>
      <c r="AA22" s="81">
        <v>0</v>
      </c>
      <c r="AB22" s="90">
        <v>0</v>
      </c>
      <c r="AC22" s="81">
        <v>0</v>
      </c>
    </row>
    <row r="23" spans="1:29" s="88" customFormat="1" x14ac:dyDescent="0.25">
      <c r="A23" s="79">
        <v>12</v>
      </c>
      <c r="B23" s="79" t="s">
        <v>114</v>
      </c>
      <c r="C23" s="81">
        <f t="shared" si="0"/>
        <v>0</v>
      </c>
      <c r="D23" s="87">
        <v>0</v>
      </c>
      <c r="E23" s="81">
        <v>0</v>
      </c>
      <c r="F23" s="81">
        <v>0</v>
      </c>
      <c r="G23" s="87">
        <v>0</v>
      </c>
      <c r="H23" s="81">
        <v>0</v>
      </c>
      <c r="I23" s="90">
        <v>0</v>
      </c>
      <c r="J23" s="81">
        <v>0</v>
      </c>
      <c r="K23" s="87">
        <v>0</v>
      </c>
      <c r="L23" s="81">
        <v>0</v>
      </c>
      <c r="M23" s="87">
        <v>0</v>
      </c>
      <c r="N23" s="81">
        <v>0</v>
      </c>
      <c r="O23" s="87">
        <v>0</v>
      </c>
      <c r="P23" s="81">
        <v>0</v>
      </c>
      <c r="Q23" s="87">
        <v>0</v>
      </c>
      <c r="R23" s="81">
        <v>0</v>
      </c>
      <c r="S23" s="81">
        <v>0</v>
      </c>
      <c r="T23" s="90">
        <v>0</v>
      </c>
      <c r="U23" s="81">
        <v>0</v>
      </c>
      <c r="V23" s="90">
        <v>0</v>
      </c>
      <c r="W23" s="81">
        <v>0</v>
      </c>
      <c r="X23" s="90">
        <v>0</v>
      </c>
      <c r="Y23" s="81">
        <v>0</v>
      </c>
      <c r="Z23" s="90">
        <v>0</v>
      </c>
      <c r="AA23" s="81">
        <v>0</v>
      </c>
      <c r="AB23" s="90">
        <v>0</v>
      </c>
      <c r="AC23" s="81">
        <v>0</v>
      </c>
    </row>
    <row r="24" spans="1:29" s="88" customFormat="1" x14ac:dyDescent="0.25">
      <c r="A24" s="79">
        <v>13</v>
      </c>
      <c r="B24" s="79" t="s">
        <v>116</v>
      </c>
      <c r="C24" s="81">
        <f t="shared" si="0"/>
        <v>2363853.44</v>
      </c>
      <c r="D24" s="87">
        <v>0</v>
      </c>
      <c r="E24" s="81">
        <v>0</v>
      </c>
      <c r="F24" s="81">
        <v>0</v>
      </c>
      <c r="G24" s="87">
        <v>0</v>
      </c>
      <c r="H24" s="81">
        <v>0</v>
      </c>
      <c r="I24" s="90">
        <v>0</v>
      </c>
      <c r="J24" s="81">
        <v>0</v>
      </c>
      <c r="K24" s="87">
        <v>0</v>
      </c>
      <c r="L24" s="81">
        <v>0</v>
      </c>
      <c r="M24" s="87">
        <v>0</v>
      </c>
      <c r="N24" s="81">
        <v>0</v>
      </c>
      <c r="O24" s="87">
        <v>0</v>
      </c>
      <c r="P24" s="81">
        <v>0</v>
      </c>
      <c r="Q24" s="87">
        <v>1581</v>
      </c>
      <c r="R24" s="81">
        <v>2363853.44</v>
      </c>
      <c r="S24" s="81">
        <v>0</v>
      </c>
      <c r="T24" s="90">
        <v>0</v>
      </c>
      <c r="U24" s="81">
        <v>0</v>
      </c>
      <c r="V24" s="90">
        <v>0</v>
      </c>
      <c r="W24" s="81">
        <v>0</v>
      </c>
      <c r="X24" s="90">
        <v>0</v>
      </c>
      <c r="Y24" s="81">
        <v>0</v>
      </c>
      <c r="Z24" s="90">
        <v>0</v>
      </c>
      <c r="AA24" s="81">
        <v>0</v>
      </c>
      <c r="AB24" s="90">
        <v>0</v>
      </c>
      <c r="AC24" s="81">
        <v>0</v>
      </c>
    </row>
    <row r="25" spans="1:29" s="88" customFormat="1" x14ac:dyDescent="0.25">
      <c r="A25" s="79">
        <v>14</v>
      </c>
      <c r="B25" s="79" t="s">
        <v>118</v>
      </c>
      <c r="C25" s="81">
        <f t="shared" si="0"/>
        <v>0</v>
      </c>
      <c r="D25" s="87">
        <v>0</v>
      </c>
      <c r="E25" s="81">
        <v>0</v>
      </c>
      <c r="F25" s="81">
        <v>0</v>
      </c>
      <c r="G25" s="87">
        <v>0</v>
      </c>
      <c r="H25" s="81">
        <v>0</v>
      </c>
      <c r="I25" s="90">
        <v>0</v>
      </c>
      <c r="J25" s="81">
        <v>0</v>
      </c>
      <c r="K25" s="87">
        <v>0</v>
      </c>
      <c r="L25" s="81">
        <v>0</v>
      </c>
      <c r="M25" s="87">
        <v>0</v>
      </c>
      <c r="N25" s="81">
        <v>0</v>
      </c>
      <c r="O25" s="87">
        <v>0</v>
      </c>
      <c r="P25" s="81">
        <v>0</v>
      </c>
      <c r="Q25" s="87">
        <v>0</v>
      </c>
      <c r="R25" s="81">
        <v>0</v>
      </c>
      <c r="S25" s="81">
        <v>0</v>
      </c>
      <c r="T25" s="90">
        <v>0</v>
      </c>
      <c r="U25" s="81">
        <v>0</v>
      </c>
      <c r="V25" s="90">
        <v>0</v>
      </c>
      <c r="W25" s="81">
        <v>0</v>
      </c>
      <c r="X25" s="90">
        <v>0</v>
      </c>
      <c r="Y25" s="81">
        <v>0</v>
      </c>
      <c r="Z25" s="90">
        <v>0</v>
      </c>
      <c r="AA25" s="81">
        <v>0</v>
      </c>
      <c r="AB25" s="90">
        <v>0</v>
      </c>
      <c r="AC25" s="81">
        <v>0</v>
      </c>
    </row>
    <row r="26" spans="1:29" s="88" customFormat="1" x14ac:dyDescent="0.25">
      <c r="A26" s="79">
        <v>15</v>
      </c>
      <c r="B26" s="79" t="s">
        <v>119</v>
      </c>
      <c r="C26" s="81">
        <f t="shared" si="0"/>
        <v>0</v>
      </c>
      <c r="D26" s="87">
        <v>0</v>
      </c>
      <c r="E26" s="81">
        <v>0</v>
      </c>
      <c r="F26" s="81">
        <v>0</v>
      </c>
      <c r="G26" s="87">
        <v>0</v>
      </c>
      <c r="H26" s="81">
        <v>0</v>
      </c>
      <c r="I26" s="90">
        <v>0</v>
      </c>
      <c r="J26" s="81">
        <v>0</v>
      </c>
      <c r="K26" s="87">
        <v>0</v>
      </c>
      <c r="L26" s="81">
        <v>0</v>
      </c>
      <c r="M26" s="87">
        <v>0</v>
      </c>
      <c r="N26" s="81">
        <v>0</v>
      </c>
      <c r="O26" s="87">
        <v>0</v>
      </c>
      <c r="P26" s="81">
        <v>0</v>
      </c>
      <c r="Q26" s="87">
        <v>0</v>
      </c>
      <c r="R26" s="81">
        <v>0</v>
      </c>
      <c r="S26" s="81">
        <v>0</v>
      </c>
      <c r="T26" s="90">
        <v>0</v>
      </c>
      <c r="U26" s="81">
        <v>0</v>
      </c>
      <c r="V26" s="90">
        <v>0</v>
      </c>
      <c r="W26" s="81">
        <v>0</v>
      </c>
      <c r="X26" s="90">
        <v>0</v>
      </c>
      <c r="Y26" s="81">
        <v>0</v>
      </c>
      <c r="Z26" s="90">
        <v>0</v>
      </c>
      <c r="AA26" s="81">
        <v>0</v>
      </c>
      <c r="AB26" s="90">
        <v>0</v>
      </c>
      <c r="AC26" s="81">
        <v>0</v>
      </c>
    </row>
    <row r="27" spans="1:29" s="88" customFormat="1" x14ac:dyDescent="0.25">
      <c r="A27" s="79">
        <v>16</v>
      </c>
      <c r="B27" s="79" t="s">
        <v>120</v>
      </c>
      <c r="C27" s="81">
        <f t="shared" si="0"/>
        <v>0</v>
      </c>
      <c r="D27" s="87">
        <v>0</v>
      </c>
      <c r="E27" s="81">
        <v>0</v>
      </c>
      <c r="F27" s="81">
        <v>0</v>
      </c>
      <c r="G27" s="87">
        <v>0</v>
      </c>
      <c r="H27" s="81">
        <v>0</v>
      </c>
      <c r="I27" s="90">
        <v>0</v>
      </c>
      <c r="J27" s="81">
        <v>0</v>
      </c>
      <c r="K27" s="87">
        <v>0</v>
      </c>
      <c r="L27" s="81">
        <v>0</v>
      </c>
      <c r="M27" s="87">
        <v>0</v>
      </c>
      <c r="N27" s="81">
        <v>0</v>
      </c>
      <c r="O27" s="87">
        <v>0</v>
      </c>
      <c r="P27" s="81">
        <v>0</v>
      </c>
      <c r="Q27" s="87">
        <v>0</v>
      </c>
      <c r="R27" s="81">
        <v>0</v>
      </c>
      <c r="S27" s="81">
        <v>0</v>
      </c>
      <c r="T27" s="90">
        <v>0</v>
      </c>
      <c r="U27" s="81">
        <v>0</v>
      </c>
      <c r="V27" s="90">
        <v>0</v>
      </c>
      <c r="W27" s="81">
        <v>0</v>
      </c>
      <c r="X27" s="90">
        <v>0</v>
      </c>
      <c r="Y27" s="81">
        <v>0</v>
      </c>
      <c r="Z27" s="90">
        <v>0</v>
      </c>
      <c r="AA27" s="81">
        <v>0</v>
      </c>
      <c r="AB27" s="90">
        <v>0</v>
      </c>
      <c r="AC27" s="81">
        <v>0</v>
      </c>
    </row>
    <row r="28" spans="1:29" s="88" customFormat="1" x14ac:dyDescent="0.25">
      <c r="A28" s="79">
        <v>17</v>
      </c>
      <c r="B28" s="79" t="s">
        <v>122</v>
      </c>
      <c r="C28" s="81">
        <f t="shared" si="0"/>
        <v>0</v>
      </c>
      <c r="D28" s="87">
        <v>0</v>
      </c>
      <c r="E28" s="81">
        <v>0</v>
      </c>
      <c r="F28" s="81">
        <v>0</v>
      </c>
      <c r="G28" s="87">
        <v>0</v>
      </c>
      <c r="H28" s="81">
        <v>0</v>
      </c>
      <c r="I28" s="90">
        <v>0</v>
      </c>
      <c r="J28" s="81">
        <v>0</v>
      </c>
      <c r="K28" s="87">
        <v>0</v>
      </c>
      <c r="L28" s="81">
        <v>0</v>
      </c>
      <c r="M28" s="87">
        <v>0</v>
      </c>
      <c r="N28" s="81">
        <v>0</v>
      </c>
      <c r="O28" s="87">
        <v>0</v>
      </c>
      <c r="P28" s="81">
        <v>0</v>
      </c>
      <c r="Q28" s="87">
        <v>0</v>
      </c>
      <c r="R28" s="81">
        <v>0</v>
      </c>
      <c r="S28" s="81">
        <v>0</v>
      </c>
      <c r="T28" s="90">
        <v>0</v>
      </c>
      <c r="U28" s="81">
        <v>0</v>
      </c>
      <c r="V28" s="90">
        <v>0</v>
      </c>
      <c r="W28" s="81">
        <v>0</v>
      </c>
      <c r="X28" s="90">
        <v>0</v>
      </c>
      <c r="Y28" s="81">
        <v>0</v>
      </c>
      <c r="Z28" s="90">
        <v>0</v>
      </c>
      <c r="AA28" s="81">
        <v>0</v>
      </c>
      <c r="AB28" s="90">
        <v>0</v>
      </c>
      <c r="AC28" s="81">
        <v>0</v>
      </c>
    </row>
    <row r="29" spans="1:29" s="88" customFormat="1" x14ac:dyDescent="0.25">
      <c r="A29" s="79">
        <v>18</v>
      </c>
      <c r="B29" s="79" t="s">
        <v>124</v>
      </c>
      <c r="C29" s="81">
        <f t="shared" si="0"/>
        <v>190800.7</v>
      </c>
      <c r="D29" s="87">
        <v>0</v>
      </c>
      <c r="E29" s="81">
        <v>0</v>
      </c>
      <c r="F29" s="81">
        <v>0</v>
      </c>
      <c r="G29" s="87">
        <v>0</v>
      </c>
      <c r="H29" s="81">
        <v>0</v>
      </c>
      <c r="I29" s="90">
        <v>0</v>
      </c>
      <c r="J29" s="81">
        <v>0</v>
      </c>
      <c r="K29" s="87">
        <v>0</v>
      </c>
      <c r="L29" s="81">
        <v>0</v>
      </c>
      <c r="M29" s="87">
        <v>0</v>
      </c>
      <c r="N29" s="81">
        <v>0</v>
      </c>
      <c r="O29" s="87">
        <v>0</v>
      </c>
      <c r="P29" s="81">
        <v>0</v>
      </c>
      <c r="Q29" s="87">
        <v>175</v>
      </c>
      <c r="R29" s="81">
        <v>190800.7</v>
      </c>
      <c r="S29" s="81">
        <v>0</v>
      </c>
      <c r="T29" s="90">
        <v>0</v>
      </c>
      <c r="U29" s="81">
        <v>0</v>
      </c>
      <c r="V29" s="90">
        <v>0</v>
      </c>
      <c r="W29" s="81">
        <v>0</v>
      </c>
      <c r="X29" s="90">
        <v>0</v>
      </c>
      <c r="Y29" s="81">
        <v>0</v>
      </c>
      <c r="Z29" s="90">
        <v>0</v>
      </c>
      <c r="AA29" s="81">
        <v>0</v>
      </c>
      <c r="AB29" s="90">
        <v>0</v>
      </c>
      <c r="AC29" s="81">
        <v>0</v>
      </c>
    </row>
    <row r="30" spans="1:29" x14ac:dyDescent="0.25">
      <c r="A30" s="38" t="s">
        <v>155</v>
      </c>
      <c r="B30" s="25"/>
      <c r="C30" s="101">
        <f>SUM(C12:C29)</f>
        <v>11281346.609999998</v>
      </c>
      <c r="D30" s="102">
        <f t="shared" ref="D30:AC30" si="1">SUM(D12:D29)</f>
        <v>0</v>
      </c>
      <c r="E30" s="101">
        <f t="shared" si="1"/>
        <v>0</v>
      </c>
      <c r="F30" s="101">
        <f t="shared" si="1"/>
        <v>0</v>
      </c>
      <c r="G30" s="102">
        <f t="shared" si="1"/>
        <v>0</v>
      </c>
      <c r="H30" s="101">
        <f t="shared" si="1"/>
        <v>0</v>
      </c>
      <c r="I30" s="37">
        <f t="shared" si="1"/>
        <v>0</v>
      </c>
      <c r="J30" s="101">
        <f t="shared" si="1"/>
        <v>0</v>
      </c>
      <c r="K30" s="102">
        <f t="shared" si="1"/>
        <v>780</v>
      </c>
      <c r="L30" s="101">
        <f t="shared" si="1"/>
        <v>1885534.8399999999</v>
      </c>
      <c r="M30" s="102">
        <f t="shared" si="1"/>
        <v>0</v>
      </c>
      <c r="N30" s="101">
        <f t="shared" si="1"/>
        <v>0</v>
      </c>
      <c r="O30" s="102">
        <f t="shared" si="1"/>
        <v>1130</v>
      </c>
      <c r="P30" s="101">
        <f t="shared" si="1"/>
        <v>2107365.52</v>
      </c>
      <c r="Q30" s="102">
        <f t="shared" si="1"/>
        <v>5277</v>
      </c>
      <c r="R30" s="101">
        <f t="shared" si="1"/>
        <v>7288446.2500000009</v>
      </c>
      <c r="S30" s="101">
        <f t="shared" si="1"/>
        <v>0</v>
      </c>
      <c r="T30" s="37">
        <f t="shared" si="1"/>
        <v>0</v>
      </c>
      <c r="U30" s="101">
        <f t="shared" si="1"/>
        <v>0</v>
      </c>
      <c r="V30" s="37">
        <f t="shared" si="1"/>
        <v>0</v>
      </c>
      <c r="W30" s="101">
        <f t="shared" si="1"/>
        <v>0</v>
      </c>
      <c r="X30" s="37">
        <f t="shared" si="1"/>
        <v>0</v>
      </c>
      <c r="Y30" s="101">
        <f t="shared" si="1"/>
        <v>0</v>
      </c>
      <c r="Z30" s="37">
        <f t="shared" si="1"/>
        <v>0</v>
      </c>
      <c r="AA30" s="101">
        <f t="shared" si="1"/>
        <v>0</v>
      </c>
      <c r="AB30" s="37">
        <f t="shared" si="1"/>
        <v>0</v>
      </c>
      <c r="AC30" s="101">
        <f t="shared" si="1"/>
        <v>0</v>
      </c>
    </row>
    <row r="31" spans="1:29" x14ac:dyDescent="0.25">
      <c r="A31" s="26" t="s">
        <v>156</v>
      </c>
      <c r="B31" s="25"/>
      <c r="C31" s="25">
        <f t="shared" si="0"/>
        <v>0</v>
      </c>
      <c r="D31" s="34"/>
      <c r="E31" s="33"/>
      <c r="F31" s="33"/>
      <c r="G31" s="34"/>
      <c r="H31" s="33"/>
      <c r="I31" s="36"/>
      <c r="J31" s="33"/>
      <c r="K31" s="34"/>
      <c r="L31" s="33"/>
      <c r="M31" s="34"/>
      <c r="N31" s="33"/>
      <c r="O31" s="34"/>
      <c r="P31" s="33"/>
      <c r="Q31" s="34"/>
      <c r="R31" s="33"/>
      <c r="S31" s="30"/>
      <c r="T31" s="36"/>
      <c r="U31" s="33"/>
      <c r="V31" s="36"/>
      <c r="W31" s="33"/>
      <c r="X31" s="36"/>
      <c r="Y31" s="33"/>
      <c r="Z31" s="36"/>
      <c r="AA31" s="33"/>
      <c r="AB31" s="36"/>
      <c r="AC31" s="33"/>
    </row>
    <row r="32" spans="1:29" x14ac:dyDescent="0.25">
      <c r="A32" s="38" t="s">
        <v>75</v>
      </c>
      <c r="B32" s="25"/>
      <c r="C32" s="25">
        <f t="shared" si="0"/>
        <v>0</v>
      </c>
      <c r="D32" s="34"/>
      <c r="E32" s="33"/>
      <c r="F32" s="33"/>
      <c r="G32" s="34"/>
      <c r="H32" s="33"/>
      <c r="I32" s="36"/>
      <c r="J32" s="33"/>
      <c r="K32" s="34"/>
      <c r="L32" s="33"/>
      <c r="M32" s="34"/>
      <c r="N32" s="33"/>
      <c r="O32" s="34"/>
      <c r="P32" s="33"/>
      <c r="Q32" s="34"/>
      <c r="R32" s="33"/>
      <c r="S32" s="30"/>
      <c r="T32" s="36"/>
      <c r="U32" s="33"/>
      <c r="V32" s="36"/>
      <c r="W32" s="33"/>
      <c r="X32" s="36"/>
      <c r="Y32" s="33"/>
      <c r="Z32" s="36"/>
      <c r="AA32" s="33"/>
      <c r="AB32" s="36"/>
      <c r="AC32" s="33"/>
    </row>
    <row r="33" spans="1:29" x14ac:dyDescent="0.25">
      <c r="A33" s="39">
        <v>19</v>
      </c>
      <c r="B33" s="39" t="s">
        <v>157</v>
      </c>
      <c r="C33" s="81">
        <f t="shared" si="0"/>
        <v>2424586.9099999997</v>
      </c>
      <c r="D33" s="45">
        <v>155</v>
      </c>
      <c r="E33" s="46">
        <v>217099.24</v>
      </c>
      <c r="F33" s="46">
        <v>0</v>
      </c>
      <c r="G33" s="45">
        <v>0</v>
      </c>
      <c r="H33" s="46">
        <v>0</v>
      </c>
      <c r="I33" s="41">
        <v>0</v>
      </c>
      <c r="J33" s="46">
        <v>0</v>
      </c>
      <c r="K33" s="45">
        <v>460</v>
      </c>
      <c r="L33" s="81">
        <f>K33*1898.37</f>
        <v>873250.2</v>
      </c>
      <c r="M33" s="45">
        <v>63</v>
      </c>
      <c r="N33" s="46">
        <v>122172.82</v>
      </c>
      <c r="O33" s="45">
        <v>665</v>
      </c>
      <c r="P33" s="46">
        <v>974595.08</v>
      </c>
      <c r="Q33" s="47">
        <v>337</v>
      </c>
      <c r="R33" s="46">
        <v>237469.57</v>
      </c>
      <c r="S33" s="42">
        <v>0</v>
      </c>
      <c r="T33" s="41">
        <v>0</v>
      </c>
      <c r="U33" s="46">
        <v>0</v>
      </c>
      <c r="V33" s="41">
        <v>0</v>
      </c>
      <c r="W33" s="46">
        <v>0</v>
      </c>
      <c r="X33" s="41">
        <v>0</v>
      </c>
      <c r="Y33" s="46">
        <v>0</v>
      </c>
      <c r="Z33" s="41">
        <v>0</v>
      </c>
      <c r="AA33" s="46">
        <v>0</v>
      </c>
      <c r="AB33" s="41">
        <v>0</v>
      </c>
      <c r="AC33" s="46">
        <v>0</v>
      </c>
    </row>
    <row r="34" spans="1:29" x14ac:dyDescent="0.25">
      <c r="A34" s="39">
        <v>20</v>
      </c>
      <c r="B34" s="39" t="s">
        <v>158</v>
      </c>
      <c r="C34" s="81">
        <f t="shared" si="0"/>
        <v>66228.05</v>
      </c>
      <c r="D34" s="45">
        <v>15</v>
      </c>
      <c r="E34" s="46">
        <v>21009.599999999999</v>
      </c>
      <c r="F34" s="46">
        <v>0</v>
      </c>
      <c r="G34" s="45">
        <v>0</v>
      </c>
      <c r="H34" s="46">
        <v>0</v>
      </c>
      <c r="I34" s="41">
        <v>0</v>
      </c>
      <c r="J34" s="46">
        <v>0</v>
      </c>
      <c r="K34" s="45">
        <v>15</v>
      </c>
      <c r="L34" s="46">
        <v>28475.62</v>
      </c>
      <c r="M34" s="45">
        <v>5</v>
      </c>
      <c r="N34" s="46">
        <v>9696.26</v>
      </c>
      <c r="O34" s="45">
        <v>0</v>
      </c>
      <c r="P34" s="46">
        <v>0</v>
      </c>
      <c r="Q34" s="47">
        <v>10</v>
      </c>
      <c r="R34" s="46">
        <v>7046.57</v>
      </c>
      <c r="S34" s="42">
        <v>0</v>
      </c>
      <c r="T34" s="41">
        <v>0</v>
      </c>
      <c r="U34" s="46">
        <v>0</v>
      </c>
      <c r="V34" s="41">
        <v>0</v>
      </c>
      <c r="W34" s="46">
        <v>0</v>
      </c>
      <c r="X34" s="41">
        <v>0</v>
      </c>
      <c r="Y34" s="46">
        <v>0</v>
      </c>
      <c r="Z34" s="41">
        <v>0</v>
      </c>
      <c r="AA34" s="46">
        <v>0</v>
      </c>
      <c r="AB34" s="41">
        <v>0</v>
      </c>
      <c r="AC34" s="46">
        <v>0</v>
      </c>
    </row>
    <row r="35" spans="1:29" x14ac:dyDescent="0.25">
      <c r="A35" s="39">
        <v>21</v>
      </c>
      <c r="B35" s="39" t="s">
        <v>159</v>
      </c>
      <c r="C35" s="81">
        <f t="shared" si="0"/>
        <v>610884.21000000008</v>
      </c>
      <c r="D35" s="45">
        <v>55</v>
      </c>
      <c r="E35" s="46">
        <v>77035.210000000006</v>
      </c>
      <c r="F35" s="46">
        <v>0</v>
      </c>
      <c r="G35" s="45">
        <v>0</v>
      </c>
      <c r="H35" s="46">
        <v>0</v>
      </c>
      <c r="I35" s="41">
        <v>0</v>
      </c>
      <c r="J35" s="46">
        <v>0</v>
      </c>
      <c r="K35" s="45">
        <v>116</v>
      </c>
      <c r="L35" s="46">
        <v>220211.43</v>
      </c>
      <c r="M35" s="45">
        <v>30</v>
      </c>
      <c r="N35" s="46">
        <v>58177.53</v>
      </c>
      <c r="O35" s="45">
        <v>157</v>
      </c>
      <c r="P35" s="46">
        <v>230092.37</v>
      </c>
      <c r="Q35" s="47">
        <v>36</v>
      </c>
      <c r="R35" s="46">
        <v>25367.67</v>
      </c>
      <c r="S35" s="42">
        <v>0</v>
      </c>
      <c r="T35" s="41">
        <v>0</v>
      </c>
      <c r="U35" s="46">
        <v>0</v>
      </c>
      <c r="V35" s="41">
        <v>0</v>
      </c>
      <c r="W35" s="46">
        <v>0</v>
      </c>
      <c r="X35" s="41">
        <v>0</v>
      </c>
      <c r="Y35" s="46">
        <v>0</v>
      </c>
      <c r="Z35" s="41">
        <v>0</v>
      </c>
      <c r="AA35" s="46">
        <v>0</v>
      </c>
      <c r="AB35" s="41">
        <v>0</v>
      </c>
      <c r="AC35" s="46">
        <v>0</v>
      </c>
    </row>
    <row r="36" spans="1:29" x14ac:dyDescent="0.25">
      <c r="A36" s="39">
        <v>22</v>
      </c>
      <c r="B36" s="39" t="s">
        <v>160</v>
      </c>
      <c r="C36" s="81">
        <f t="shared" si="0"/>
        <v>269352.29000000004</v>
      </c>
      <c r="D36" s="45">
        <v>46</v>
      </c>
      <c r="E36" s="46">
        <v>64429.45</v>
      </c>
      <c r="F36" s="46">
        <v>0</v>
      </c>
      <c r="G36" s="45">
        <v>0</v>
      </c>
      <c r="H36" s="46">
        <v>0</v>
      </c>
      <c r="I36" s="41">
        <v>0</v>
      </c>
      <c r="J36" s="46">
        <v>0</v>
      </c>
      <c r="K36" s="45">
        <v>80</v>
      </c>
      <c r="L36" s="46">
        <v>151869.95000000001</v>
      </c>
      <c r="M36" s="45">
        <v>19</v>
      </c>
      <c r="N36" s="46">
        <v>36845.769999999997</v>
      </c>
      <c r="O36" s="45">
        <v>0</v>
      </c>
      <c r="P36" s="46">
        <v>0</v>
      </c>
      <c r="Q36" s="47">
        <v>23</v>
      </c>
      <c r="R36" s="46">
        <v>16207.12</v>
      </c>
      <c r="S36" s="42">
        <v>0</v>
      </c>
      <c r="T36" s="41">
        <v>0</v>
      </c>
      <c r="U36" s="46">
        <v>0</v>
      </c>
      <c r="V36" s="41">
        <v>0</v>
      </c>
      <c r="W36" s="46">
        <v>0</v>
      </c>
      <c r="X36" s="41">
        <v>0</v>
      </c>
      <c r="Y36" s="46">
        <v>0</v>
      </c>
      <c r="Z36" s="41">
        <v>0</v>
      </c>
      <c r="AA36" s="46">
        <v>0</v>
      </c>
      <c r="AB36" s="41">
        <v>0</v>
      </c>
      <c r="AC36" s="46">
        <v>0</v>
      </c>
    </row>
    <row r="37" spans="1:29" x14ac:dyDescent="0.25">
      <c r="A37" s="39">
        <v>23</v>
      </c>
      <c r="B37" s="39" t="s">
        <v>161</v>
      </c>
      <c r="C37" s="81">
        <f t="shared" si="0"/>
        <v>585673.95000000007</v>
      </c>
      <c r="D37" s="45">
        <v>55</v>
      </c>
      <c r="E37" s="46">
        <v>77035.210000000006</v>
      </c>
      <c r="F37" s="46">
        <v>0</v>
      </c>
      <c r="G37" s="45">
        <v>0</v>
      </c>
      <c r="H37" s="46">
        <v>0</v>
      </c>
      <c r="I37" s="41">
        <v>0</v>
      </c>
      <c r="J37" s="46">
        <v>0</v>
      </c>
      <c r="K37" s="45">
        <v>116</v>
      </c>
      <c r="L37" s="46">
        <v>220211.43</v>
      </c>
      <c r="M37" s="45">
        <v>17</v>
      </c>
      <c r="N37" s="46">
        <v>32967.269999999997</v>
      </c>
      <c r="O37" s="45">
        <v>157</v>
      </c>
      <c r="P37" s="46">
        <v>230092.37</v>
      </c>
      <c r="Q37" s="47">
        <v>36</v>
      </c>
      <c r="R37" s="46">
        <v>25367.67</v>
      </c>
      <c r="S37" s="42">
        <v>0</v>
      </c>
      <c r="T37" s="41">
        <v>0</v>
      </c>
      <c r="U37" s="46">
        <v>0</v>
      </c>
      <c r="V37" s="41">
        <v>0</v>
      </c>
      <c r="W37" s="46">
        <v>0</v>
      </c>
      <c r="X37" s="41">
        <v>0</v>
      </c>
      <c r="Y37" s="46">
        <v>0</v>
      </c>
      <c r="Z37" s="41">
        <v>0</v>
      </c>
      <c r="AA37" s="46">
        <v>0</v>
      </c>
      <c r="AB37" s="41">
        <v>0</v>
      </c>
      <c r="AC37" s="46">
        <v>0</v>
      </c>
    </row>
    <row r="38" spans="1:29" x14ac:dyDescent="0.25">
      <c r="A38" s="39">
        <v>24</v>
      </c>
      <c r="B38" s="39" t="s">
        <v>162</v>
      </c>
      <c r="C38" s="81">
        <f t="shared" si="0"/>
        <v>1015546.45</v>
      </c>
      <c r="D38" s="45">
        <v>80</v>
      </c>
      <c r="E38" s="46">
        <v>112051.22</v>
      </c>
      <c r="F38" s="46">
        <v>0</v>
      </c>
      <c r="G38" s="45">
        <v>0</v>
      </c>
      <c r="H38" s="46">
        <v>0</v>
      </c>
      <c r="I38" s="41">
        <v>0</v>
      </c>
      <c r="J38" s="46">
        <v>0</v>
      </c>
      <c r="K38" s="45">
        <v>202</v>
      </c>
      <c r="L38" s="46">
        <v>383471.63</v>
      </c>
      <c r="M38" s="45">
        <v>31</v>
      </c>
      <c r="N38" s="46">
        <v>60116.79</v>
      </c>
      <c r="O38" s="45">
        <v>284</v>
      </c>
      <c r="P38" s="46">
        <v>416218.05</v>
      </c>
      <c r="Q38" s="47">
        <v>62</v>
      </c>
      <c r="R38" s="46">
        <v>43688.76</v>
      </c>
      <c r="S38" s="42">
        <v>0</v>
      </c>
      <c r="T38" s="41">
        <v>0</v>
      </c>
      <c r="U38" s="46">
        <v>0</v>
      </c>
      <c r="V38" s="41">
        <v>0</v>
      </c>
      <c r="W38" s="46">
        <v>0</v>
      </c>
      <c r="X38" s="41">
        <v>0</v>
      </c>
      <c r="Y38" s="46">
        <v>0</v>
      </c>
      <c r="Z38" s="41">
        <v>0</v>
      </c>
      <c r="AA38" s="46">
        <v>0</v>
      </c>
      <c r="AB38" s="41">
        <v>0</v>
      </c>
      <c r="AC38" s="46">
        <v>0</v>
      </c>
    </row>
    <row r="39" spans="1:29" x14ac:dyDescent="0.25">
      <c r="A39" s="39">
        <v>25</v>
      </c>
      <c r="B39" s="39" t="s">
        <v>163</v>
      </c>
      <c r="C39" s="81">
        <f t="shared" si="0"/>
        <v>66228.05</v>
      </c>
      <c r="D39" s="45">
        <v>15</v>
      </c>
      <c r="E39" s="46">
        <v>21009.599999999999</v>
      </c>
      <c r="F39" s="46">
        <v>0</v>
      </c>
      <c r="G39" s="45">
        <v>0</v>
      </c>
      <c r="H39" s="46">
        <v>0</v>
      </c>
      <c r="I39" s="41">
        <v>0</v>
      </c>
      <c r="J39" s="46">
        <v>0</v>
      </c>
      <c r="K39" s="45">
        <v>15</v>
      </c>
      <c r="L39" s="46">
        <v>28475.62</v>
      </c>
      <c r="M39" s="45">
        <v>5</v>
      </c>
      <c r="N39" s="46">
        <v>9696.26</v>
      </c>
      <c r="O39" s="45">
        <v>0</v>
      </c>
      <c r="P39" s="46">
        <v>0</v>
      </c>
      <c r="Q39" s="47">
        <v>10</v>
      </c>
      <c r="R39" s="46">
        <v>7046.57</v>
      </c>
      <c r="S39" s="42">
        <v>0</v>
      </c>
      <c r="T39" s="41">
        <v>0</v>
      </c>
      <c r="U39" s="46">
        <v>0</v>
      </c>
      <c r="V39" s="41">
        <v>0</v>
      </c>
      <c r="W39" s="46">
        <v>0</v>
      </c>
      <c r="X39" s="41">
        <v>0</v>
      </c>
      <c r="Y39" s="46">
        <v>0</v>
      </c>
      <c r="Z39" s="41">
        <v>0</v>
      </c>
      <c r="AA39" s="46">
        <v>0</v>
      </c>
      <c r="AB39" s="41">
        <v>0</v>
      </c>
      <c r="AC39" s="46">
        <v>0</v>
      </c>
    </row>
    <row r="40" spans="1:29" x14ac:dyDescent="0.25">
      <c r="A40" s="39">
        <v>26</v>
      </c>
      <c r="B40" s="39" t="s">
        <v>164</v>
      </c>
      <c r="C40" s="81">
        <f t="shared" si="0"/>
        <v>66228.05</v>
      </c>
      <c r="D40" s="45">
        <v>15</v>
      </c>
      <c r="E40" s="46">
        <v>21009.599999999999</v>
      </c>
      <c r="F40" s="46">
        <v>0</v>
      </c>
      <c r="G40" s="45">
        <v>0</v>
      </c>
      <c r="H40" s="46">
        <v>0</v>
      </c>
      <c r="I40" s="41">
        <v>0</v>
      </c>
      <c r="J40" s="46">
        <v>0</v>
      </c>
      <c r="K40" s="45">
        <v>15</v>
      </c>
      <c r="L40" s="46">
        <v>28475.62</v>
      </c>
      <c r="M40" s="45">
        <v>5</v>
      </c>
      <c r="N40" s="46">
        <v>9696.26</v>
      </c>
      <c r="O40" s="45">
        <v>0</v>
      </c>
      <c r="P40" s="46">
        <v>0</v>
      </c>
      <c r="Q40" s="47">
        <v>10</v>
      </c>
      <c r="R40" s="46">
        <v>7046.57</v>
      </c>
      <c r="S40" s="42">
        <v>0</v>
      </c>
      <c r="T40" s="41">
        <v>0</v>
      </c>
      <c r="U40" s="46">
        <v>0</v>
      </c>
      <c r="V40" s="41">
        <v>0</v>
      </c>
      <c r="W40" s="46">
        <v>0</v>
      </c>
      <c r="X40" s="41">
        <v>0</v>
      </c>
      <c r="Y40" s="46">
        <v>0</v>
      </c>
      <c r="Z40" s="41">
        <v>0</v>
      </c>
      <c r="AA40" s="46">
        <v>0</v>
      </c>
      <c r="AB40" s="41">
        <v>0</v>
      </c>
      <c r="AC40" s="46">
        <v>0</v>
      </c>
    </row>
    <row r="41" spans="1:29" x14ac:dyDescent="0.25">
      <c r="A41" s="39">
        <v>27</v>
      </c>
      <c r="B41" s="39" t="s">
        <v>165</v>
      </c>
      <c r="C41" s="81">
        <f t="shared" si="0"/>
        <v>66228.05</v>
      </c>
      <c r="D41" s="45">
        <v>15</v>
      </c>
      <c r="E41" s="46">
        <v>21009.599999999999</v>
      </c>
      <c r="F41" s="46">
        <v>0</v>
      </c>
      <c r="G41" s="45">
        <v>0</v>
      </c>
      <c r="H41" s="46">
        <v>0</v>
      </c>
      <c r="I41" s="41">
        <v>0</v>
      </c>
      <c r="J41" s="46">
        <v>0</v>
      </c>
      <c r="K41" s="45">
        <v>15</v>
      </c>
      <c r="L41" s="46">
        <v>28475.62</v>
      </c>
      <c r="M41" s="45">
        <v>5</v>
      </c>
      <c r="N41" s="46">
        <v>9696.26</v>
      </c>
      <c r="O41" s="45">
        <v>0</v>
      </c>
      <c r="P41" s="46">
        <v>0</v>
      </c>
      <c r="Q41" s="47">
        <v>10</v>
      </c>
      <c r="R41" s="46">
        <v>7046.57</v>
      </c>
      <c r="S41" s="42">
        <v>0</v>
      </c>
      <c r="T41" s="41">
        <v>0</v>
      </c>
      <c r="U41" s="46">
        <v>0</v>
      </c>
      <c r="V41" s="41">
        <v>0</v>
      </c>
      <c r="W41" s="46">
        <v>0</v>
      </c>
      <c r="X41" s="41">
        <v>0</v>
      </c>
      <c r="Y41" s="46">
        <v>0</v>
      </c>
      <c r="Z41" s="41">
        <v>0</v>
      </c>
      <c r="AA41" s="46">
        <v>0</v>
      </c>
      <c r="AB41" s="41">
        <v>0</v>
      </c>
      <c r="AC41" s="46">
        <v>0</v>
      </c>
    </row>
    <row r="42" spans="1:29" x14ac:dyDescent="0.25">
      <c r="A42" s="39">
        <v>28</v>
      </c>
      <c r="B42" s="39" t="s">
        <v>166</v>
      </c>
      <c r="C42" s="81">
        <f t="shared" si="0"/>
        <v>269352.29000000004</v>
      </c>
      <c r="D42" s="45">
        <v>46</v>
      </c>
      <c r="E42" s="46">
        <v>64429.45</v>
      </c>
      <c r="F42" s="46">
        <v>0</v>
      </c>
      <c r="G42" s="45">
        <v>0</v>
      </c>
      <c r="H42" s="46">
        <v>0</v>
      </c>
      <c r="I42" s="41">
        <v>0</v>
      </c>
      <c r="J42" s="46">
        <v>0</v>
      </c>
      <c r="K42" s="45">
        <v>80</v>
      </c>
      <c r="L42" s="46">
        <v>151869.95000000001</v>
      </c>
      <c r="M42" s="45">
        <v>19</v>
      </c>
      <c r="N42" s="46">
        <v>36845.769999999997</v>
      </c>
      <c r="O42" s="45">
        <v>0</v>
      </c>
      <c r="P42" s="46">
        <v>0</v>
      </c>
      <c r="Q42" s="47">
        <v>23</v>
      </c>
      <c r="R42" s="46">
        <v>16207.12</v>
      </c>
      <c r="S42" s="42">
        <v>0</v>
      </c>
      <c r="T42" s="41">
        <v>0</v>
      </c>
      <c r="U42" s="46">
        <v>0</v>
      </c>
      <c r="V42" s="41">
        <v>0</v>
      </c>
      <c r="W42" s="46">
        <v>0</v>
      </c>
      <c r="X42" s="41">
        <v>0</v>
      </c>
      <c r="Y42" s="46">
        <v>0</v>
      </c>
      <c r="Z42" s="41">
        <v>0</v>
      </c>
      <c r="AA42" s="46">
        <v>0</v>
      </c>
      <c r="AB42" s="41">
        <v>0</v>
      </c>
      <c r="AC42" s="46">
        <v>0</v>
      </c>
    </row>
    <row r="43" spans="1:29" x14ac:dyDescent="0.25">
      <c r="A43" s="39">
        <v>29</v>
      </c>
      <c r="B43" s="39" t="s">
        <v>167</v>
      </c>
      <c r="C43" s="81">
        <f t="shared" si="0"/>
        <v>66228.05</v>
      </c>
      <c r="D43" s="45">
        <v>15</v>
      </c>
      <c r="E43" s="46">
        <v>21009.599999999999</v>
      </c>
      <c r="F43" s="46">
        <v>0</v>
      </c>
      <c r="G43" s="45">
        <v>0</v>
      </c>
      <c r="H43" s="46">
        <v>0</v>
      </c>
      <c r="I43" s="41">
        <v>0</v>
      </c>
      <c r="J43" s="46">
        <v>0</v>
      </c>
      <c r="K43" s="45">
        <v>15</v>
      </c>
      <c r="L43" s="46">
        <v>28475.62</v>
      </c>
      <c r="M43" s="45">
        <v>5</v>
      </c>
      <c r="N43" s="46">
        <v>9696.26</v>
      </c>
      <c r="O43" s="45">
        <v>0</v>
      </c>
      <c r="P43" s="46">
        <v>0</v>
      </c>
      <c r="Q43" s="47">
        <v>10</v>
      </c>
      <c r="R43" s="46">
        <v>7046.57</v>
      </c>
      <c r="S43" s="42">
        <v>0</v>
      </c>
      <c r="T43" s="41">
        <v>0</v>
      </c>
      <c r="U43" s="46">
        <v>0</v>
      </c>
      <c r="V43" s="41">
        <v>0</v>
      </c>
      <c r="W43" s="46">
        <v>0</v>
      </c>
      <c r="X43" s="41">
        <v>0</v>
      </c>
      <c r="Y43" s="46">
        <v>0</v>
      </c>
      <c r="Z43" s="41">
        <v>0</v>
      </c>
      <c r="AA43" s="46">
        <v>0</v>
      </c>
      <c r="AB43" s="41">
        <v>0</v>
      </c>
      <c r="AC43" s="46">
        <v>0</v>
      </c>
    </row>
    <row r="44" spans="1:29" x14ac:dyDescent="0.25">
      <c r="A44" s="39">
        <v>30</v>
      </c>
      <c r="B44" s="39" t="s">
        <v>168</v>
      </c>
      <c r="C44" s="81">
        <f t="shared" si="0"/>
        <v>0</v>
      </c>
      <c r="D44" s="45">
        <v>0</v>
      </c>
      <c r="E44" s="46">
        <v>0</v>
      </c>
      <c r="F44" s="46">
        <v>0</v>
      </c>
      <c r="G44" s="45">
        <v>0</v>
      </c>
      <c r="H44" s="46">
        <v>0</v>
      </c>
      <c r="I44" s="41">
        <v>0</v>
      </c>
      <c r="J44" s="46">
        <v>0</v>
      </c>
      <c r="K44" s="45">
        <v>0</v>
      </c>
      <c r="L44" s="46">
        <v>0</v>
      </c>
      <c r="M44" s="45">
        <v>0</v>
      </c>
      <c r="N44" s="46">
        <v>0</v>
      </c>
      <c r="O44" s="45">
        <v>0</v>
      </c>
      <c r="P44" s="46">
        <v>0</v>
      </c>
      <c r="Q44" s="45">
        <v>0</v>
      </c>
      <c r="R44" s="46">
        <v>0</v>
      </c>
      <c r="S44" s="42">
        <v>0</v>
      </c>
      <c r="T44" s="41">
        <v>0</v>
      </c>
      <c r="U44" s="46">
        <v>0</v>
      </c>
      <c r="V44" s="41">
        <v>0</v>
      </c>
      <c r="W44" s="46">
        <v>0</v>
      </c>
      <c r="X44" s="41">
        <v>0</v>
      </c>
      <c r="Y44" s="46">
        <v>0</v>
      </c>
      <c r="Z44" s="41">
        <v>0</v>
      </c>
      <c r="AA44" s="46">
        <v>0</v>
      </c>
      <c r="AB44" s="41">
        <v>0</v>
      </c>
      <c r="AC44" s="46">
        <v>0</v>
      </c>
    </row>
    <row r="45" spans="1:29" x14ac:dyDescent="0.25">
      <c r="A45" s="39">
        <v>31</v>
      </c>
      <c r="B45" s="39" t="s">
        <v>169</v>
      </c>
      <c r="C45" s="81">
        <f t="shared" si="0"/>
        <v>0</v>
      </c>
      <c r="D45" s="45">
        <v>0</v>
      </c>
      <c r="E45" s="46">
        <v>0</v>
      </c>
      <c r="F45" s="46">
        <v>0</v>
      </c>
      <c r="G45" s="45">
        <v>0</v>
      </c>
      <c r="H45" s="46">
        <v>0</v>
      </c>
      <c r="I45" s="41">
        <v>0</v>
      </c>
      <c r="J45" s="46">
        <v>0</v>
      </c>
      <c r="K45" s="45">
        <v>0</v>
      </c>
      <c r="L45" s="46">
        <v>0</v>
      </c>
      <c r="M45" s="45">
        <v>0</v>
      </c>
      <c r="N45" s="46">
        <v>0</v>
      </c>
      <c r="O45" s="45">
        <v>0</v>
      </c>
      <c r="P45" s="46">
        <v>0</v>
      </c>
      <c r="Q45" s="45">
        <v>0</v>
      </c>
      <c r="R45" s="46">
        <v>0</v>
      </c>
      <c r="S45" s="42">
        <v>0</v>
      </c>
      <c r="T45" s="41">
        <v>0</v>
      </c>
      <c r="U45" s="46">
        <v>0</v>
      </c>
      <c r="V45" s="41">
        <v>0</v>
      </c>
      <c r="W45" s="46">
        <v>0</v>
      </c>
      <c r="X45" s="41">
        <v>0</v>
      </c>
      <c r="Y45" s="46">
        <v>0</v>
      </c>
      <c r="Z45" s="41">
        <v>0</v>
      </c>
      <c r="AA45" s="46">
        <v>0</v>
      </c>
      <c r="AB45" s="41">
        <v>0</v>
      </c>
      <c r="AC45" s="46">
        <v>0</v>
      </c>
    </row>
    <row r="46" spans="1:29" x14ac:dyDescent="0.25">
      <c r="A46" s="39">
        <v>32</v>
      </c>
      <c r="B46" s="39" t="s">
        <v>171</v>
      </c>
      <c r="C46" s="81">
        <f t="shared" si="0"/>
        <v>0</v>
      </c>
      <c r="D46" s="45">
        <v>0</v>
      </c>
      <c r="E46" s="46">
        <v>0</v>
      </c>
      <c r="F46" s="46">
        <v>0</v>
      </c>
      <c r="G46" s="45">
        <v>0</v>
      </c>
      <c r="H46" s="46">
        <v>0</v>
      </c>
      <c r="I46" s="41">
        <v>0</v>
      </c>
      <c r="J46" s="46">
        <v>0</v>
      </c>
      <c r="K46" s="45">
        <v>0</v>
      </c>
      <c r="L46" s="46">
        <v>0</v>
      </c>
      <c r="M46" s="45">
        <v>0</v>
      </c>
      <c r="N46" s="46">
        <v>0</v>
      </c>
      <c r="O46" s="45">
        <v>0</v>
      </c>
      <c r="P46" s="46">
        <v>0</v>
      </c>
      <c r="Q46" s="45">
        <v>0</v>
      </c>
      <c r="R46" s="46">
        <v>0</v>
      </c>
      <c r="S46" s="42">
        <v>0</v>
      </c>
      <c r="T46" s="41">
        <v>0</v>
      </c>
      <c r="U46" s="46">
        <v>0</v>
      </c>
      <c r="V46" s="41">
        <v>0</v>
      </c>
      <c r="W46" s="46">
        <v>0</v>
      </c>
      <c r="X46" s="41">
        <v>0</v>
      </c>
      <c r="Y46" s="46">
        <v>0</v>
      </c>
      <c r="Z46" s="41">
        <v>0</v>
      </c>
      <c r="AA46" s="46">
        <v>0</v>
      </c>
      <c r="AB46" s="41">
        <v>0</v>
      </c>
      <c r="AC46" s="46">
        <v>0</v>
      </c>
    </row>
    <row r="47" spans="1:29" x14ac:dyDescent="0.25">
      <c r="A47" s="39">
        <v>33</v>
      </c>
      <c r="B47" s="39" t="s">
        <v>172</v>
      </c>
      <c r="C47" s="81">
        <f t="shared" si="0"/>
        <v>0</v>
      </c>
      <c r="D47" s="45">
        <v>0</v>
      </c>
      <c r="E47" s="46">
        <v>0</v>
      </c>
      <c r="F47" s="46">
        <v>0</v>
      </c>
      <c r="G47" s="45">
        <v>0</v>
      </c>
      <c r="H47" s="46">
        <v>0</v>
      </c>
      <c r="I47" s="41">
        <v>0</v>
      </c>
      <c r="J47" s="46">
        <v>0</v>
      </c>
      <c r="K47" s="45">
        <v>0</v>
      </c>
      <c r="L47" s="46">
        <v>0</v>
      </c>
      <c r="M47" s="45">
        <v>0</v>
      </c>
      <c r="N47" s="46">
        <v>0</v>
      </c>
      <c r="O47" s="45">
        <v>0</v>
      </c>
      <c r="P47" s="46">
        <v>0</v>
      </c>
      <c r="Q47" s="45">
        <v>0</v>
      </c>
      <c r="R47" s="46">
        <v>0</v>
      </c>
      <c r="S47" s="42">
        <v>0</v>
      </c>
      <c r="T47" s="41">
        <v>0</v>
      </c>
      <c r="U47" s="46">
        <v>0</v>
      </c>
      <c r="V47" s="41">
        <v>0</v>
      </c>
      <c r="W47" s="46">
        <v>0</v>
      </c>
      <c r="X47" s="41">
        <v>0</v>
      </c>
      <c r="Y47" s="46">
        <v>0</v>
      </c>
      <c r="Z47" s="41">
        <v>0</v>
      </c>
      <c r="AA47" s="46">
        <v>0</v>
      </c>
      <c r="AB47" s="41">
        <v>0</v>
      </c>
      <c r="AC47" s="46">
        <v>0</v>
      </c>
    </row>
    <row r="48" spans="1:29" x14ac:dyDescent="0.25">
      <c r="A48" s="39">
        <v>34</v>
      </c>
      <c r="B48" s="39" t="s">
        <v>225</v>
      </c>
      <c r="C48" s="81">
        <f t="shared" si="0"/>
        <v>0</v>
      </c>
      <c r="D48" s="45">
        <v>0</v>
      </c>
      <c r="E48" s="46">
        <v>0</v>
      </c>
      <c r="F48" s="46">
        <v>0</v>
      </c>
      <c r="G48" s="46">
        <v>0</v>
      </c>
      <c r="H48" s="46">
        <v>0</v>
      </c>
      <c r="I48" s="41">
        <v>0</v>
      </c>
      <c r="J48" s="46">
        <v>0</v>
      </c>
      <c r="K48" s="45">
        <v>0</v>
      </c>
      <c r="L48" s="46">
        <v>0</v>
      </c>
      <c r="M48" s="45">
        <v>0</v>
      </c>
      <c r="N48" s="46">
        <v>0</v>
      </c>
      <c r="O48" s="45">
        <v>0</v>
      </c>
      <c r="P48" s="46">
        <v>0</v>
      </c>
      <c r="Q48" s="45">
        <v>0</v>
      </c>
      <c r="R48" s="46">
        <v>0</v>
      </c>
      <c r="S48" s="46">
        <v>0</v>
      </c>
      <c r="T48" s="41">
        <v>0</v>
      </c>
      <c r="U48" s="46">
        <v>0</v>
      </c>
      <c r="V48" s="41">
        <v>0</v>
      </c>
      <c r="W48" s="46">
        <v>0</v>
      </c>
      <c r="X48" s="41">
        <v>0</v>
      </c>
      <c r="Y48" s="46">
        <v>0</v>
      </c>
      <c r="Z48" s="41">
        <v>0</v>
      </c>
      <c r="AA48" s="46">
        <v>0</v>
      </c>
      <c r="AB48" s="41">
        <v>0</v>
      </c>
      <c r="AC48" s="46">
        <v>0</v>
      </c>
    </row>
    <row r="49" spans="1:29" x14ac:dyDescent="0.25">
      <c r="A49" s="39">
        <v>35</v>
      </c>
      <c r="B49" s="39" t="s">
        <v>226</v>
      </c>
      <c r="C49" s="81">
        <f t="shared" si="0"/>
        <v>0</v>
      </c>
      <c r="D49" s="45">
        <v>0</v>
      </c>
      <c r="E49" s="42">
        <f t="shared" ref="E49" si="2">G49+H49+N49+P49+R49+T49</f>
        <v>0</v>
      </c>
      <c r="F49" s="42">
        <f t="shared" ref="F49" si="3">H49+I49+O49+Q49+S49+U49</f>
        <v>0</v>
      </c>
      <c r="G49" s="42">
        <f t="shared" ref="G49" si="4">I49+J49+P49+R49+T49+V49</f>
        <v>0</v>
      </c>
      <c r="H49" s="42">
        <f t="shared" ref="H49" si="5">J49+K49+Q49+S49+U49+W49</f>
        <v>0</v>
      </c>
      <c r="I49" s="41">
        <v>0</v>
      </c>
      <c r="J49" s="42">
        <f t="shared" ref="J49" si="6">L49+M49+S49+U49+W49+Y49</f>
        <v>0</v>
      </c>
      <c r="K49" s="45">
        <v>0</v>
      </c>
      <c r="L49" s="42">
        <f t="shared" ref="L49" si="7">N49+O49+U49+W49+Y49+AA49</f>
        <v>0</v>
      </c>
      <c r="M49" s="45">
        <v>0</v>
      </c>
      <c r="N49" s="42">
        <f t="shared" ref="N49" si="8">P49+Q49+W49+Y49+AA49+AC49</f>
        <v>0</v>
      </c>
      <c r="O49" s="45">
        <v>0</v>
      </c>
      <c r="P49" s="42">
        <f t="shared" ref="P49" si="9">R49+S49+Y49+AA49+AC49+AE49</f>
        <v>0</v>
      </c>
      <c r="Q49" s="45">
        <v>0</v>
      </c>
      <c r="R49" s="42">
        <f t="shared" ref="R49" si="10">T49+U49+AA49+AC49+AE49+AG49</f>
        <v>0</v>
      </c>
      <c r="S49" s="42">
        <f t="shared" ref="S49" si="11">U49+V49+AB49+AD49+AF49+AH49</f>
        <v>0</v>
      </c>
      <c r="T49" s="41">
        <v>0</v>
      </c>
      <c r="U49" s="42">
        <f t="shared" ref="U49" si="12">W49+X49+AD49+AF49+AH49+AJ49</f>
        <v>0</v>
      </c>
      <c r="V49" s="41">
        <v>0</v>
      </c>
      <c r="W49" s="42">
        <f t="shared" ref="W49" si="13">Y49+Z49+AF49+AH49+AJ49+AL49</f>
        <v>0</v>
      </c>
      <c r="X49" s="41">
        <v>0</v>
      </c>
      <c r="Y49" s="42">
        <f t="shared" ref="Y49" si="14">AA49+AB49+AH49+AJ49+AL49+AN49</f>
        <v>0</v>
      </c>
      <c r="Z49" s="41">
        <v>0</v>
      </c>
      <c r="AA49" s="42">
        <f t="shared" ref="AA49" si="15">AC49+AD49+AJ49+AL49+AN49+AP49</f>
        <v>0</v>
      </c>
      <c r="AB49" s="41">
        <v>0</v>
      </c>
      <c r="AC49" s="42">
        <f t="shared" ref="AC49" si="16">AE49+AF49+AL49+AN49+AP49+AR49</f>
        <v>0</v>
      </c>
    </row>
    <row r="50" spans="1:29" x14ac:dyDescent="0.25">
      <c r="A50" s="39">
        <v>36</v>
      </c>
      <c r="B50" s="39" t="s">
        <v>173</v>
      </c>
      <c r="C50" s="81">
        <f t="shared" si="0"/>
        <v>0</v>
      </c>
      <c r="D50" s="45">
        <v>0</v>
      </c>
      <c r="E50" s="46">
        <v>0</v>
      </c>
      <c r="F50" s="46">
        <v>0</v>
      </c>
      <c r="G50" s="45">
        <v>0</v>
      </c>
      <c r="H50" s="46">
        <v>0</v>
      </c>
      <c r="I50" s="41">
        <v>0</v>
      </c>
      <c r="J50" s="46">
        <v>0</v>
      </c>
      <c r="K50" s="45">
        <v>0</v>
      </c>
      <c r="L50" s="46">
        <v>0</v>
      </c>
      <c r="M50" s="45">
        <v>0</v>
      </c>
      <c r="N50" s="46">
        <v>0</v>
      </c>
      <c r="O50" s="45">
        <v>0</v>
      </c>
      <c r="P50" s="46">
        <v>0</v>
      </c>
      <c r="Q50" s="45">
        <v>0</v>
      </c>
      <c r="R50" s="46">
        <v>0</v>
      </c>
      <c r="S50" s="42">
        <v>0</v>
      </c>
      <c r="T50" s="41">
        <v>0</v>
      </c>
      <c r="U50" s="46">
        <v>0</v>
      </c>
      <c r="V50" s="41">
        <v>0</v>
      </c>
      <c r="W50" s="46">
        <v>0</v>
      </c>
      <c r="X50" s="41">
        <v>0</v>
      </c>
      <c r="Y50" s="46">
        <v>0</v>
      </c>
      <c r="Z50" s="41">
        <v>0</v>
      </c>
      <c r="AA50" s="46">
        <v>0</v>
      </c>
      <c r="AB50" s="41">
        <v>0</v>
      </c>
      <c r="AC50" s="46">
        <v>0</v>
      </c>
    </row>
    <row r="51" spans="1:29" x14ac:dyDescent="0.25">
      <c r="A51" s="39">
        <v>37</v>
      </c>
      <c r="B51" s="39" t="s">
        <v>174</v>
      </c>
      <c r="C51" s="81">
        <f t="shared" si="0"/>
        <v>0</v>
      </c>
      <c r="D51" s="45">
        <v>0</v>
      </c>
      <c r="E51" s="46">
        <v>0</v>
      </c>
      <c r="F51" s="46">
        <v>0</v>
      </c>
      <c r="G51" s="45">
        <v>0</v>
      </c>
      <c r="H51" s="46">
        <v>0</v>
      </c>
      <c r="I51" s="41">
        <v>0</v>
      </c>
      <c r="J51" s="46">
        <v>0</v>
      </c>
      <c r="K51" s="45">
        <v>0</v>
      </c>
      <c r="L51" s="46">
        <v>0</v>
      </c>
      <c r="M51" s="45">
        <v>0</v>
      </c>
      <c r="N51" s="46">
        <v>0</v>
      </c>
      <c r="O51" s="45">
        <v>0</v>
      </c>
      <c r="P51" s="46">
        <v>0</v>
      </c>
      <c r="Q51" s="45">
        <v>0</v>
      </c>
      <c r="R51" s="46">
        <v>0</v>
      </c>
      <c r="S51" s="42">
        <v>0</v>
      </c>
      <c r="T51" s="41">
        <v>0</v>
      </c>
      <c r="U51" s="46">
        <v>0</v>
      </c>
      <c r="V51" s="41">
        <v>0</v>
      </c>
      <c r="W51" s="46">
        <v>0</v>
      </c>
      <c r="X51" s="41">
        <v>0</v>
      </c>
      <c r="Y51" s="46">
        <v>0</v>
      </c>
      <c r="Z51" s="41">
        <v>0</v>
      </c>
      <c r="AA51" s="46">
        <v>0</v>
      </c>
      <c r="AB51" s="41">
        <v>0</v>
      </c>
      <c r="AC51" s="46">
        <v>0</v>
      </c>
    </row>
    <row r="52" spans="1:29" x14ac:dyDescent="0.25">
      <c r="A52" s="39">
        <v>38</v>
      </c>
      <c r="B52" s="39" t="s">
        <v>175</v>
      </c>
      <c r="C52" s="81">
        <f t="shared" si="0"/>
        <v>0</v>
      </c>
      <c r="D52" s="45">
        <v>0</v>
      </c>
      <c r="E52" s="46">
        <v>0</v>
      </c>
      <c r="F52" s="46">
        <v>0</v>
      </c>
      <c r="G52" s="45">
        <v>0</v>
      </c>
      <c r="H52" s="46">
        <v>0</v>
      </c>
      <c r="I52" s="41">
        <v>0</v>
      </c>
      <c r="J52" s="46">
        <v>0</v>
      </c>
      <c r="K52" s="45">
        <v>0</v>
      </c>
      <c r="L52" s="46">
        <v>0</v>
      </c>
      <c r="M52" s="45">
        <v>0</v>
      </c>
      <c r="N52" s="46">
        <v>0</v>
      </c>
      <c r="O52" s="45">
        <v>0</v>
      </c>
      <c r="P52" s="46">
        <v>0</v>
      </c>
      <c r="Q52" s="45">
        <v>0</v>
      </c>
      <c r="R52" s="46">
        <v>0</v>
      </c>
      <c r="S52" s="42">
        <v>0</v>
      </c>
      <c r="T52" s="41">
        <v>0</v>
      </c>
      <c r="U52" s="46">
        <v>0</v>
      </c>
      <c r="V52" s="41">
        <v>0</v>
      </c>
      <c r="W52" s="46">
        <v>0</v>
      </c>
      <c r="X52" s="41">
        <v>0</v>
      </c>
      <c r="Y52" s="46">
        <v>0</v>
      </c>
      <c r="Z52" s="41">
        <v>0</v>
      </c>
      <c r="AA52" s="46">
        <v>0</v>
      </c>
      <c r="AB52" s="41">
        <v>0</v>
      </c>
      <c r="AC52" s="46">
        <v>0</v>
      </c>
    </row>
    <row r="53" spans="1:29" x14ac:dyDescent="0.25">
      <c r="A53" s="39">
        <v>39</v>
      </c>
      <c r="B53" s="39" t="s">
        <v>176</v>
      </c>
      <c r="C53" s="81">
        <f t="shared" si="0"/>
        <v>0</v>
      </c>
      <c r="D53" s="45">
        <v>0</v>
      </c>
      <c r="E53" s="46">
        <v>0</v>
      </c>
      <c r="F53" s="46">
        <v>0</v>
      </c>
      <c r="G53" s="45">
        <v>0</v>
      </c>
      <c r="H53" s="46">
        <v>0</v>
      </c>
      <c r="I53" s="41">
        <v>0</v>
      </c>
      <c r="J53" s="46">
        <v>0</v>
      </c>
      <c r="K53" s="45">
        <v>0</v>
      </c>
      <c r="L53" s="46">
        <v>0</v>
      </c>
      <c r="M53" s="45">
        <v>0</v>
      </c>
      <c r="N53" s="46">
        <v>0</v>
      </c>
      <c r="O53" s="45">
        <v>0</v>
      </c>
      <c r="P53" s="46">
        <v>0</v>
      </c>
      <c r="Q53" s="45">
        <v>0</v>
      </c>
      <c r="R53" s="46">
        <v>0</v>
      </c>
      <c r="S53" s="42">
        <v>0</v>
      </c>
      <c r="T53" s="41">
        <v>0</v>
      </c>
      <c r="U53" s="46">
        <v>0</v>
      </c>
      <c r="V53" s="41">
        <v>0</v>
      </c>
      <c r="W53" s="46">
        <v>0</v>
      </c>
      <c r="X53" s="41">
        <v>0</v>
      </c>
      <c r="Y53" s="46">
        <v>0</v>
      </c>
      <c r="Z53" s="41">
        <v>0</v>
      </c>
      <c r="AA53" s="46">
        <v>0</v>
      </c>
      <c r="AB53" s="41">
        <v>0</v>
      </c>
      <c r="AC53" s="46">
        <v>0</v>
      </c>
    </row>
    <row r="54" spans="1:29" x14ac:dyDescent="0.25">
      <c r="A54" s="39">
        <v>40</v>
      </c>
      <c r="B54" s="39" t="s">
        <v>177</v>
      </c>
      <c r="C54" s="81">
        <f t="shared" si="0"/>
        <v>0</v>
      </c>
      <c r="D54" s="45">
        <v>0</v>
      </c>
      <c r="E54" s="46">
        <v>0</v>
      </c>
      <c r="F54" s="46">
        <v>0</v>
      </c>
      <c r="G54" s="45">
        <v>0</v>
      </c>
      <c r="H54" s="46">
        <v>0</v>
      </c>
      <c r="I54" s="41">
        <v>0</v>
      </c>
      <c r="J54" s="46">
        <v>0</v>
      </c>
      <c r="K54" s="45">
        <v>0</v>
      </c>
      <c r="L54" s="46">
        <v>0</v>
      </c>
      <c r="M54" s="45">
        <v>0</v>
      </c>
      <c r="N54" s="46">
        <v>0</v>
      </c>
      <c r="O54" s="45">
        <v>0</v>
      </c>
      <c r="P54" s="46">
        <v>0</v>
      </c>
      <c r="Q54" s="45">
        <v>0</v>
      </c>
      <c r="R54" s="46">
        <v>0</v>
      </c>
      <c r="S54" s="42">
        <v>0</v>
      </c>
      <c r="T54" s="41">
        <v>0</v>
      </c>
      <c r="U54" s="46">
        <v>0</v>
      </c>
      <c r="V54" s="41">
        <v>0</v>
      </c>
      <c r="W54" s="46">
        <v>0</v>
      </c>
      <c r="X54" s="41">
        <v>0</v>
      </c>
      <c r="Y54" s="46">
        <v>0</v>
      </c>
      <c r="Z54" s="41">
        <v>0</v>
      </c>
      <c r="AA54" s="46">
        <v>0</v>
      </c>
      <c r="AB54" s="41">
        <v>0</v>
      </c>
      <c r="AC54" s="46">
        <v>0</v>
      </c>
    </row>
    <row r="55" spans="1:29" x14ac:dyDescent="0.25">
      <c r="A55" s="39">
        <v>41</v>
      </c>
      <c r="B55" s="39" t="s">
        <v>178</v>
      </c>
      <c r="C55" s="81">
        <f t="shared" si="0"/>
        <v>932676.5</v>
      </c>
      <c r="D55" s="45">
        <v>0</v>
      </c>
      <c r="E55" s="46">
        <v>0</v>
      </c>
      <c r="F55" s="46">
        <v>0</v>
      </c>
      <c r="G55" s="45">
        <v>0</v>
      </c>
      <c r="H55" s="46">
        <v>0</v>
      </c>
      <c r="I55" s="41">
        <v>0</v>
      </c>
      <c r="J55" s="46">
        <v>0</v>
      </c>
      <c r="K55" s="45">
        <v>143.9</v>
      </c>
      <c r="L55" s="46">
        <v>273176.07</v>
      </c>
      <c r="M55" s="45">
        <v>0</v>
      </c>
      <c r="N55" s="46">
        <v>0</v>
      </c>
      <c r="O55" s="45">
        <v>450</v>
      </c>
      <c r="P55" s="46">
        <v>659500.43000000005</v>
      </c>
      <c r="Q55" s="45">
        <v>0</v>
      </c>
      <c r="R55" s="46">
        <v>0</v>
      </c>
      <c r="S55" s="42">
        <v>0</v>
      </c>
      <c r="T55" s="41">
        <v>0</v>
      </c>
      <c r="U55" s="46">
        <v>0</v>
      </c>
      <c r="V55" s="41">
        <v>0</v>
      </c>
      <c r="W55" s="46">
        <v>0</v>
      </c>
      <c r="X55" s="41">
        <v>0</v>
      </c>
      <c r="Y55" s="46">
        <v>0</v>
      </c>
      <c r="Z55" s="41">
        <v>0</v>
      </c>
      <c r="AA55" s="46">
        <v>0</v>
      </c>
      <c r="AB55" s="41">
        <v>0</v>
      </c>
      <c r="AC55" s="46">
        <v>0</v>
      </c>
    </row>
    <row r="56" spans="1:29" x14ac:dyDescent="0.25">
      <c r="A56" s="39">
        <v>42</v>
      </c>
      <c r="B56" s="39" t="s">
        <v>179</v>
      </c>
      <c r="C56" s="81">
        <f t="shared" si="0"/>
        <v>0</v>
      </c>
      <c r="D56" s="45">
        <v>0</v>
      </c>
      <c r="E56" s="46">
        <v>0</v>
      </c>
      <c r="F56" s="46">
        <v>0</v>
      </c>
      <c r="G56" s="45">
        <v>0</v>
      </c>
      <c r="H56" s="46">
        <v>0</v>
      </c>
      <c r="I56" s="41">
        <v>0</v>
      </c>
      <c r="J56" s="46">
        <v>0</v>
      </c>
      <c r="K56" s="45">
        <v>0</v>
      </c>
      <c r="L56" s="46">
        <v>0</v>
      </c>
      <c r="M56" s="45">
        <v>0</v>
      </c>
      <c r="N56" s="46">
        <v>0</v>
      </c>
      <c r="O56" s="45">
        <v>0</v>
      </c>
      <c r="P56" s="46">
        <v>0</v>
      </c>
      <c r="Q56" s="45">
        <v>0</v>
      </c>
      <c r="R56" s="46">
        <v>0</v>
      </c>
      <c r="S56" s="42">
        <v>0</v>
      </c>
      <c r="T56" s="41">
        <v>0</v>
      </c>
      <c r="U56" s="46">
        <v>0</v>
      </c>
      <c r="V56" s="41">
        <v>0</v>
      </c>
      <c r="W56" s="46">
        <v>0</v>
      </c>
      <c r="X56" s="41">
        <v>0</v>
      </c>
      <c r="Y56" s="46">
        <v>0</v>
      </c>
      <c r="Z56" s="41">
        <v>0</v>
      </c>
      <c r="AA56" s="46">
        <v>0</v>
      </c>
      <c r="AB56" s="41">
        <v>0</v>
      </c>
      <c r="AC56" s="46">
        <v>0</v>
      </c>
    </row>
    <row r="57" spans="1:29" x14ac:dyDescent="0.25">
      <c r="A57" s="39">
        <v>43</v>
      </c>
      <c r="B57" s="39" t="s">
        <v>180</v>
      </c>
      <c r="C57" s="81">
        <f t="shared" si="0"/>
        <v>0</v>
      </c>
      <c r="D57" s="45">
        <v>0</v>
      </c>
      <c r="E57" s="46">
        <v>0</v>
      </c>
      <c r="F57" s="46">
        <v>0</v>
      </c>
      <c r="G57" s="45">
        <v>0</v>
      </c>
      <c r="H57" s="46">
        <v>0</v>
      </c>
      <c r="I57" s="41">
        <v>0</v>
      </c>
      <c r="J57" s="46">
        <v>0</v>
      </c>
      <c r="K57" s="45">
        <v>0</v>
      </c>
      <c r="L57" s="46">
        <v>0</v>
      </c>
      <c r="M57" s="45">
        <v>0</v>
      </c>
      <c r="N57" s="46">
        <v>0</v>
      </c>
      <c r="O57" s="45">
        <v>0</v>
      </c>
      <c r="P57" s="46">
        <v>0</v>
      </c>
      <c r="Q57" s="45">
        <v>0</v>
      </c>
      <c r="R57" s="46">
        <v>0</v>
      </c>
      <c r="S57" s="42">
        <v>0</v>
      </c>
      <c r="T57" s="41">
        <v>0</v>
      </c>
      <c r="U57" s="46">
        <v>0</v>
      </c>
      <c r="V57" s="41">
        <v>0</v>
      </c>
      <c r="W57" s="46">
        <v>0</v>
      </c>
      <c r="X57" s="41">
        <v>0</v>
      </c>
      <c r="Y57" s="46">
        <v>0</v>
      </c>
      <c r="Z57" s="41">
        <v>0</v>
      </c>
      <c r="AA57" s="46">
        <v>0</v>
      </c>
      <c r="AB57" s="41">
        <v>0</v>
      </c>
      <c r="AC57" s="46">
        <v>0</v>
      </c>
    </row>
    <row r="58" spans="1:29" x14ac:dyDescent="0.25">
      <c r="A58" s="39">
        <v>44</v>
      </c>
      <c r="B58" s="39" t="s">
        <v>181</v>
      </c>
      <c r="C58" s="81">
        <f t="shared" si="0"/>
        <v>0</v>
      </c>
      <c r="D58" s="45">
        <v>0</v>
      </c>
      <c r="E58" s="46">
        <v>0</v>
      </c>
      <c r="F58" s="46">
        <v>0</v>
      </c>
      <c r="G58" s="45">
        <v>0</v>
      </c>
      <c r="H58" s="46">
        <v>0</v>
      </c>
      <c r="I58" s="41">
        <v>0</v>
      </c>
      <c r="J58" s="46">
        <v>0</v>
      </c>
      <c r="K58" s="45">
        <v>0</v>
      </c>
      <c r="L58" s="46">
        <v>0</v>
      </c>
      <c r="M58" s="45">
        <v>0</v>
      </c>
      <c r="N58" s="46">
        <v>0</v>
      </c>
      <c r="O58" s="45">
        <v>0</v>
      </c>
      <c r="P58" s="46">
        <v>0</v>
      </c>
      <c r="Q58" s="45">
        <v>0</v>
      </c>
      <c r="R58" s="46">
        <v>0</v>
      </c>
      <c r="S58" s="42">
        <v>0</v>
      </c>
      <c r="T58" s="41">
        <v>0</v>
      </c>
      <c r="U58" s="46">
        <v>0</v>
      </c>
      <c r="V58" s="41">
        <v>0</v>
      </c>
      <c r="W58" s="46">
        <v>0</v>
      </c>
      <c r="X58" s="41">
        <v>0</v>
      </c>
      <c r="Y58" s="46">
        <v>0</v>
      </c>
      <c r="Z58" s="41">
        <v>0</v>
      </c>
      <c r="AA58" s="46">
        <v>0</v>
      </c>
      <c r="AB58" s="41">
        <v>0</v>
      </c>
      <c r="AC58" s="46">
        <v>0</v>
      </c>
    </row>
    <row r="59" spans="1:29" x14ac:dyDescent="0.25">
      <c r="A59" s="39">
        <v>45</v>
      </c>
      <c r="B59" s="39" t="s">
        <v>182</v>
      </c>
      <c r="C59" s="81">
        <f t="shared" si="0"/>
        <v>0</v>
      </c>
      <c r="D59" s="45">
        <v>0</v>
      </c>
      <c r="E59" s="46">
        <v>0</v>
      </c>
      <c r="F59" s="46">
        <v>0</v>
      </c>
      <c r="G59" s="45">
        <v>0</v>
      </c>
      <c r="H59" s="46">
        <v>0</v>
      </c>
      <c r="I59" s="41">
        <v>0</v>
      </c>
      <c r="J59" s="46">
        <v>0</v>
      </c>
      <c r="K59" s="45">
        <v>0</v>
      </c>
      <c r="L59" s="46">
        <v>0</v>
      </c>
      <c r="M59" s="45">
        <v>0</v>
      </c>
      <c r="N59" s="46">
        <v>0</v>
      </c>
      <c r="O59" s="45">
        <v>0</v>
      </c>
      <c r="P59" s="46">
        <v>0</v>
      </c>
      <c r="Q59" s="45">
        <v>0</v>
      </c>
      <c r="R59" s="46">
        <v>0</v>
      </c>
      <c r="S59" s="42">
        <v>0</v>
      </c>
      <c r="T59" s="41">
        <v>0</v>
      </c>
      <c r="U59" s="46">
        <v>0</v>
      </c>
      <c r="V59" s="41">
        <v>0</v>
      </c>
      <c r="W59" s="46">
        <v>0</v>
      </c>
      <c r="X59" s="41">
        <v>0</v>
      </c>
      <c r="Y59" s="46">
        <v>0</v>
      </c>
      <c r="Z59" s="41">
        <v>0</v>
      </c>
      <c r="AA59" s="46">
        <v>0</v>
      </c>
      <c r="AB59" s="41">
        <v>0</v>
      </c>
      <c r="AC59" s="46">
        <v>0</v>
      </c>
    </row>
    <row r="60" spans="1:29" x14ac:dyDescent="0.25">
      <c r="A60" s="39">
        <v>46</v>
      </c>
      <c r="B60" s="39" t="s">
        <v>183</v>
      </c>
      <c r="C60" s="81">
        <f t="shared" si="0"/>
        <v>0</v>
      </c>
      <c r="D60" s="45">
        <v>0</v>
      </c>
      <c r="E60" s="46">
        <v>0</v>
      </c>
      <c r="F60" s="46">
        <v>0</v>
      </c>
      <c r="G60" s="45">
        <v>0</v>
      </c>
      <c r="H60" s="46">
        <v>0</v>
      </c>
      <c r="I60" s="41">
        <v>0</v>
      </c>
      <c r="J60" s="46">
        <v>0</v>
      </c>
      <c r="K60" s="45">
        <v>0</v>
      </c>
      <c r="L60" s="46">
        <v>0</v>
      </c>
      <c r="M60" s="45">
        <v>0</v>
      </c>
      <c r="N60" s="46">
        <v>0</v>
      </c>
      <c r="O60" s="45">
        <v>0</v>
      </c>
      <c r="P60" s="46">
        <v>0</v>
      </c>
      <c r="Q60" s="45">
        <v>0</v>
      </c>
      <c r="R60" s="46">
        <v>0</v>
      </c>
      <c r="S60" s="42">
        <v>0</v>
      </c>
      <c r="T60" s="41">
        <v>0</v>
      </c>
      <c r="U60" s="46">
        <v>0</v>
      </c>
      <c r="V60" s="41">
        <v>0</v>
      </c>
      <c r="W60" s="46">
        <v>0</v>
      </c>
      <c r="X60" s="41">
        <v>0</v>
      </c>
      <c r="Y60" s="46">
        <v>0</v>
      </c>
      <c r="Z60" s="41">
        <v>0</v>
      </c>
      <c r="AA60" s="46">
        <v>0</v>
      </c>
      <c r="AB60" s="41">
        <v>0</v>
      </c>
      <c r="AC60" s="46">
        <v>0</v>
      </c>
    </row>
    <row r="61" spans="1:29" x14ac:dyDescent="0.25">
      <c r="A61" s="39">
        <v>47</v>
      </c>
      <c r="B61" s="39" t="s">
        <v>184</v>
      </c>
      <c r="C61" s="81">
        <f t="shared" si="0"/>
        <v>0</v>
      </c>
      <c r="D61" s="45">
        <v>0</v>
      </c>
      <c r="E61" s="46">
        <v>0</v>
      </c>
      <c r="F61" s="46">
        <v>0</v>
      </c>
      <c r="G61" s="45">
        <v>0</v>
      </c>
      <c r="H61" s="46">
        <v>0</v>
      </c>
      <c r="I61" s="41">
        <v>0</v>
      </c>
      <c r="J61" s="46">
        <v>0</v>
      </c>
      <c r="K61" s="45">
        <v>0</v>
      </c>
      <c r="L61" s="46">
        <v>0</v>
      </c>
      <c r="M61" s="45">
        <v>0</v>
      </c>
      <c r="N61" s="46">
        <v>0</v>
      </c>
      <c r="O61" s="45">
        <v>0</v>
      </c>
      <c r="P61" s="46">
        <v>0</v>
      </c>
      <c r="Q61" s="45">
        <v>0</v>
      </c>
      <c r="R61" s="46">
        <v>0</v>
      </c>
      <c r="S61" s="42">
        <v>0</v>
      </c>
      <c r="T61" s="41">
        <v>0</v>
      </c>
      <c r="U61" s="46">
        <v>0</v>
      </c>
      <c r="V61" s="41">
        <v>0</v>
      </c>
      <c r="W61" s="46">
        <v>0</v>
      </c>
      <c r="X61" s="41">
        <v>0</v>
      </c>
      <c r="Y61" s="46">
        <v>0</v>
      </c>
      <c r="Z61" s="41">
        <v>0</v>
      </c>
      <c r="AA61" s="46">
        <v>0</v>
      </c>
      <c r="AB61" s="41">
        <v>0</v>
      </c>
      <c r="AC61" s="46">
        <v>0</v>
      </c>
    </row>
    <row r="62" spans="1:29" x14ac:dyDescent="0.25">
      <c r="A62" s="39">
        <v>48</v>
      </c>
      <c r="B62" s="39" t="s">
        <v>185</v>
      </c>
      <c r="C62" s="81">
        <f t="shared" si="0"/>
        <v>0</v>
      </c>
      <c r="D62" s="45">
        <v>0</v>
      </c>
      <c r="E62" s="46">
        <v>0</v>
      </c>
      <c r="F62" s="46">
        <v>0</v>
      </c>
      <c r="G62" s="45">
        <v>0</v>
      </c>
      <c r="H62" s="46">
        <v>0</v>
      </c>
      <c r="I62" s="41">
        <v>0</v>
      </c>
      <c r="J62" s="46">
        <v>0</v>
      </c>
      <c r="K62" s="45">
        <v>0</v>
      </c>
      <c r="L62" s="46">
        <v>0</v>
      </c>
      <c r="M62" s="45">
        <v>0</v>
      </c>
      <c r="N62" s="46">
        <v>0</v>
      </c>
      <c r="O62" s="45">
        <v>0</v>
      </c>
      <c r="P62" s="46">
        <v>0</v>
      </c>
      <c r="Q62" s="45">
        <v>0</v>
      </c>
      <c r="R62" s="46">
        <v>0</v>
      </c>
      <c r="S62" s="42">
        <v>0</v>
      </c>
      <c r="T62" s="41">
        <v>0</v>
      </c>
      <c r="U62" s="46">
        <v>0</v>
      </c>
      <c r="V62" s="41">
        <v>0</v>
      </c>
      <c r="W62" s="46">
        <v>0</v>
      </c>
      <c r="X62" s="41">
        <v>0</v>
      </c>
      <c r="Y62" s="46">
        <v>0</v>
      </c>
      <c r="Z62" s="41">
        <v>0</v>
      </c>
      <c r="AA62" s="46">
        <v>0</v>
      </c>
      <c r="AB62" s="41">
        <v>0</v>
      </c>
      <c r="AC62" s="46">
        <v>0</v>
      </c>
    </row>
    <row r="63" spans="1:29" x14ac:dyDescent="0.25">
      <c r="A63" s="39">
        <v>49</v>
      </c>
      <c r="B63" s="39" t="s">
        <v>186</v>
      </c>
      <c r="C63" s="81">
        <f t="shared" si="0"/>
        <v>0</v>
      </c>
      <c r="D63" s="45">
        <v>0</v>
      </c>
      <c r="E63" s="46">
        <v>0</v>
      </c>
      <c r="F63" s="46">
        <v>0</v>
      </c>
      <c r="G63" s="45">
        <v>0</v>
      </c>
      <c r="H63" s="46">
        <v>0</v>
      </c>
      <c r="I63" s="41">
        <v>0</v>
      </c>
      <c r="J63" s="46">
        <v>0</v>
      </c>
      <c r="K63" s="45">
        <v>0</v>
      </c>
      <c r="L63" s="46">
        <v>0</v>
      </c>
      <c r="M63" s="45">
        <v>0</v>
      </c>
      <c r="N63" s="46">
        <v>0</v>
      </c>
      <c r="O63" s="45">
        <v>0</v>
      </c>
      <c r="P63" s="46">
        <v>0</v>
      </c>
      <c r="Q63" s="45">
        <v>0</v>
      </c>
      <c r="R63" s="46">
        <v>0</v>
      </c>
      <c r="S63" s="42">
        <v>0</v>
      </c>
      <c r="T63" s="41">
        <v>0</v>
      </c>
      <c r="U63" s="46">
        <v>0</v>
      </c>
      <c r="V63" s="41">
        <v>0</v>
      </c>
      <c r="W63" s="46">
        <v>0</v>
      </c>
      <c r="X63" s="41">
        <v>0</v>
      </c>
      <c r="Y63" s="46">
        <v>0</v>
      </c>
      <c r="Z63" s="41">
        <v>0</v>
      </c>
      <c r="AA63" s="46">
        <v>0</v>
      </c>
      <c r="AB63" s="41">
        <v>0</v>
      </c>
      <c r="AC63" s="46">
        <v>0</v>
      </c>
    </row>
    <row r="64" spans="1:29" x14ac:dyDescent="0.25">
      <c r="A64" s="39">
        <v>50</v>
      </c>
      <c r="B64" s="39" t="s">
        <v>187</v>
      </c>
      <c r="C64" s="81">
        <f t="shared" si="0"/>
        <v>21844.38</v>
      </c>
      <c r="D64" s="45">
        <v>0</v>
      </c>
      <c r="E64" s="46">
        <v>0</v>
      </c>
      <c r="F64" s="46">
        <v>0</v>
      </c>
      <c r="G64" s="45">
        <v>0</v>
      </c>
      <c r="H64" s="46">
        <v>0</v>
      </c>
      <c r="I64" s="41">
        <v>0</v>
      </c>
      <c r="J64" s="46">
        <v>0</v>
      </c>
      <c r="K64" s="45">
        <v>0</v>
      </c>
      <c r="L64" s="46">
        <v>0</v>
      </c>
      <c r="M64" s="45">
        <v>0</v>
      </c>
      <c r="N64" s="46">
        <v>0</v>
      </c>
      <c r="O64" s="45">
        <v>0</v>
      </c>
      <c r="P64" s="46">
        <v>0</v>
      </c>
      <c r="Q64" s="45">
        <v>31</v>
      </c>
      <c r="R64" s="46">
        <v>21844.38</v>
      </c>
      <c r="S64" s="42">
        <v>0</v>
      </c>
      <c r="T64" s="41">
        <v>0</v>
      </c>
      <c r="U64" s="46">
        <v>0</v>
      </c>
      <c r="V64" s="41">
        <v>0</v>
      </c>
      <c r="W64" s="46">
        <v>0</v>
      </c>
      <c r="X64" s="41">
        <v>0</v>
      </c>
      <c r="Y64" s="46">
        <v>0</v>
      </c>
      <c r="Z64" s="41">
        <v>0</v>
      </c>
      <c r="AA64" s="46">
        <v>0</v>
      </c>
      <c r="AB64" s="41">
        <v>0</v>
      </c>
      <c r="AC64" s="46">
        <v>0</v>
      </c>
    </row>
    <row r="65" spans="1:29" x14ac:dyDescent="0.25">
      <c r="A65" s="39">
        <v>51</v>
      </c>
      <c r="B65" s="39" t="s">
        <v>188</v>
      </c>
      <c r="C65" s="81">
        <f t="shared" ref="C65" si="17">E65+F65+H65+J65+L65+N65+P65+R65</f>
        <v>217376.94</v>
      </c>
      <c r="D65" s="45">
        <v>0</v>
      </c>
      <c r="E65" s="46">
        <v>0</v>
      </c>
      <c r="F65" s="46">
        <v>0</v>
      </c>
      <c r="G65" s="45">
        <v>0</v>
      </c>
      <c r="H65" s="46">
        <v>0</v>
      </c>
      <c r="I65" s="41">
        <v>0</v>
      </c>
      <c r="J65" s="46">
        <v>0</v>
      </c>
      <c r="K65" s="45">
        <v>103</v>
      </c>
      <c r="L65" s="46">
        <v>195532.56</v>
      </c>
      <c r="M65" s="45">
        <v>0</v>
      </c>
      <c r="N65" s="46">
        <v>0</v>
      </c>
      <c r="O65" s="45">
        <v>0</v>
      </c>
      <c r="P65" s="46">
        <v>0</v>
      </c>
      <c r="Q65" s="47">
        <v>31</v>
      </c>
      <c r="R65" s="46">
        <v>21844.38</v>
      </c>
      <c r="S65" s="42">
        <v>0</v>
      </c>
      <c r="T65" s="41">
        <v>0</v>
      </c>
      <c r="U65" s="46">
        <v>0</v>
      </c>
      <c r="V65" s="41">
        <v>0</v>
      </c>
      <c r="W65" s="46">
        <v>0</v>
      </c>
      <c r="X65" s="41">
        <v>0</v>
      </c>
      <c r="Y65" s="46">
        <v>0</v>
      </c>
      <c r="Z65" s="41">
        <v>0</v>
      </c>
      <c r="AA65" s="46">
        <v>0</v>
      </c>
      <c r="AB65" s="41">
        <v>0</v>
      </c>
      <c r="AC65" s="46">
        <v>0</v>
      </c>
    </row>
    <row r="66" spans="1:29" x14ac:dyDescent="0.25">
      <c r="A66" s="38" t="s">
        <v>189</v>
      </c>
      <c r="B66" s="25"/>
      <c r="C66" s="30">
        <f>SUM(C33:C65)</f>
        <v>6678434.169999999</v>
      </c>
      <c r="D66" s="35">
        <f t="shared" ref="D66:AC66" si="18">SUM(D33:D65)</f>
        <v>512</v>
      </c>
      <c r="E66" s="30">
        <f t="shared" si="18"/>
        <v>717127.77999999991</v>
      </c>
      <c r="F66" s="30">
        <f t="shared" si="18"/>
        <v>0</v>
      </c>
      <c r="G66" s="35">
        <f t="shared" si="18"/>
        <v>0</v>
      </c>
      <c r="H66" s="30">
        <f t="shared" si="18"/>
        <v>0</v>
      </c>
      <c r="I66" s="29">
        <f t="shared" si="18"/>
        <v>0</v>
      </c>
      <c r="J66" s="30">
        <f t="shared" si="18"/>
        <v>0</v>
      </c>
      <c r="K66" s="35">
        <f t="shared" si="18"/>
        <v>1375.9</v>
      </c>
      <c r="L66" s="30">
        <f t="shared" si="18"/>
        <v>2611971.3200000003</v>
      </c>
      <c r="M66" s="35">
        <f t="shared" si="18"/>
        <v>204</v>
      </c>
      <c r="N66" s="30">
        <f t="shared" si="18"/>
        <v>395607.25000000006</v>
      </c>
      <c r="O66" s="35">
        <f t="shared" si="18"/>
        <v>1713</v>
      </c>
      <c r="P66" s="30">
        <f t="shared" si="18"/>
        <v>2510498.2999999998</v>
      </c>
      <c r="Q66" s="35">
        <f t="shared" si="18"/>
        <v>629</v>
      </c>
      <c r="R66" s="30">
        <f t="shared" si="18"/>
        <v>443229.52</v>
      </c>
      <c r="S66" s="30">
        <f t="shared" si="18"/>
        <v>0</v>
      </c>
      <c r="T66" s="29">
        <f t="shared" si="18"/>
        <v>0</v>
      </c>
      <c r="U66" s="30">
        <f t="shared" si="18"/>
        <v>0</v>
      </c>
      <c r="V66" s="29">
        <f t="shared" si="18"/>
        <v>0</v>
      </c>
      <c r="W66" s="30">
        <f t="shared" si="18"/>
        <v>0</v>
      </c>
      <c r="X66" s="29">
        <f t="shared" si="18"/>
        <v>0</v>
      </c>
      <c r="Y66" s="30">
        <f t="shared" si="18"/>
        <v>0</v>
      </c>
      <c r="Z66" s="29">
        <f t="shared" si="18"/>
        <v>0</v>
      </c>
      <c r="AA66" s="30">
        <f t="shared" si="18"/>
        <v>0</v>
      </c>
      <c r="AB66" s="29">
        <f t="shared" si="18"/>
        <v>0</v>
      </c>
      <c r="AC66" s="30">
        <f t="shared" si="18"/>
        <v>0</v>
      </c>
    </row>
    <row r="67" spans="1:29" x14ac:dyDescent="0.25">
      <c r="A67" s="26" t="s">
        <v>190</v>
      </c>
      <c r="B67" s="25"/>
      <c r="C67" s="30"/>
      <c r="D67" s="34"/>
      <c r="E67" s="33"/>
      <c r="F67" s="33"/>
      <c r="G67" s="34"/>
      <c r="H67" s="33"/>
      <c r="I67" s="36"/>
      <c r="J67" s="33"/>
      <c r="K67" s="34"/>
      <c r="L67" s="33"/>
      <c r="M67" s="34"/>
      <c r="N67" s="33"/>
      <c r="O67" s="34"/>
      <c r="P67" s="33"/>
      <c r="Q67" s="34"/>
      <c r="R67" s="33"/>
      <c r="S67" s="30"/>
      <c r="T67" s="36"/>
      <c r="U67" s="33"/>
      <c r="V67" s="36"/>
      <c r="W67" s="33"/>
      <c r="X67" s="36"/>
      <c r="Y67" s="33"/>
      <c r="Z67" s="36"/>
      <c r="AA67" s="33"/>
      <c r="AB67" s="36"/>
      <c r="AC67" s="33"/>
    </row>
    <row r="68" spans="1:29" x14ac:dyDescent="0.25">
      <c r="A68" s="38" t="s">
        <v>75</v>
      </c>
      <c r="B68" s="25"/>
      <c r="C68" s="30"/>
      <c r="D68" s="34"/>
      <c r="E68" s="33"/>
      <c r="F68" s="33"/>
      <c r="G68" s="34"/>
      <c r="H68" s="33"/>
      <c r="I68" s="36"/>
      <c r="J68" s="33"/>
      <c r="K68" s="34"/>
      <c r="L68" s="33"/>
      <c r="M68" s="34"/>
      <c r="N68" s="33"/>
      <c r="O68" s="34"/>
      <c r="P68" s="33"/>
      <c r="Q68" s="34"/>
      <c r="R68" s="33"/>
      <c r="S68" s="30"/>
      <c r="T68" s="36"/>
      <c r="U68" s="33"/>
      <c r="V68" s="36"/>
      <c r="W68" s="33"/>
      <c r="X68" s="36"/>
      <c r="Y68" s="33"/>
      <c r="Z68" s="36"/>
      <c r="AA68" s="33"/>
      <c r="AB68" s="36"/>
      <c r="AC68" s="33"/>
    </row>
    <row r="69" spans="1:29" s="88" customFormat="1" x14ac:dyDescent="0.25">
      <c r="A69" s="98">
        <v>52</v>
      </c>
      <c r="B69" s="79" t="s">
        <v>245</v>
      </c>
      <c r="C69" s="89">
        <f>+E69+F69+L69+N69+P69+R69+S69</f>
        <v>646003.78599999996</v>
      </c>
      <c r="D69" s="87">
        <v>80</v>
      </c>
      <c r="E69" s="81">
        <f>D69*1400.64</f>
        <v>112051.20000000001</v>
      </c>
      <c r="F69" s="81">
        <v>0</v>
      </c>
      <c r="G69" s="87">
        <v>0</v>
      </c>
      <c r="H69" s="81">
        <v>0</v>
      </c>
      <c r="I69" s="90">
        <v>0</v>
      </c>
      <c r="J69" s="81">
        <v>0</v>
      </c>
      <c r="K69" s="87">
        <v>202</v>
      </c>
      <c r="L69" s="81">
        <f>K69*1898.37</f>
        <v>383470.74</v>
      </c>
      <c r="M69" s="87">
        <v>26</v>
      </c>
      <c r="N69" s="81">
        <f t="shared" ref="N69:N73" si="19">M69*1939.252</f>
        <v>50420.551999999996</v>
      </c>
      <c r="O69" s="87">
        <v>0</v>
      </c>
      <c r="P69" s="81">
        <v>0</v>
      </c>
      <c r="Q69" s="87">
        <v>142</v>
      </c>
      <c r="R69" s="46">
        <f>Q69*704.657</f>
        <v>100061.29400000001</v>
      </c>
      <c r="S69" s="89">
        <v>0</v>
      </c>
      <c r="T69" s="90">
        <v>0</v>
      </c>
      <c r="U69" s="81">
        <v>0</v>
      </c>
      <c r="V69" s="90">
        <v>0</v>
      </c>
      <c r="W69" s="81">
        <v>0</v>
      </c>
      <c r="X69" s="90">
        <v>0</v>
      </c>
      <c r="Y69" s="81">
        <v>0</v>
      </c>
      <c r="Z69" s="90">
        <v>0</v>
      </c>
      <c r="AA69" s="81">
        <v>0</v>
      </c>
      <c r="AB69" s="90">
        <v>0</v>
      </c>
      <c r="AC69" s="81">
        <v>0</v>
      </c>
    </row>
    <row r="70" spans="1:29" s="88" customFormat="1" x14ac:dyDescent="0.25">
      <c r="A70" s="98">
        <v>53</v>
      </c>
      <c r="B70" s="79" t="s">
        <v>257</v>
      </c>
      <c r="C70" s="89">
        <f t="shared" ref="C70:C133" si="20">+E70+F70+L70+N70+P70+R70+S70</f>
        <v>1438477.6780000001</v>
      </c>
      <c r="D70" s="87">
        <v>98</v>
      </c>
      <c r="E70" s="81">
        <f>D70*1400.64</f>
        <v>137262.72</v>
      </c>
      <c r="F70" s="81">
        <v>0</v>
      </c>
      <c r="G70" s="87">
        <v>0</v>
      </c>
      <c r="H70" s="81">
        <v>0</v>
      </c>
      <c r="I70" s="90">
        <v>0</v>
      </c>
      <c r="J70" s="81">
        <v>0</v>
      </c>
      <c r="K70" s="87">
        <v>274</v>
      </c>
      <c r="L70" s="81">
        <f>K70*1898.37</f>
        <v>520153.37999999995</v>
      </c>
      <c r="M70" s="45">
        <v>48</v>
      </c>
      <c r="N70" s="81">
        <f>M70*1939.252</f>
        <v>93084.09599999999</v>
      </c>
      <c r="O70" s="45">
        <v>380</v>
      </c>
      <c r="P70" s="46">
        <f>O70*1465.556</f>
        <v>556911.28</v>
      </c>
      <c r="Q70" s="47">
        <v>186</v>
      </c>
      <c r="R70" s="46">
        <f t="shared" ref="R70" si="21">Q70*704.657</f>
        <v>131066.202</v>
      </c>
      <c r="S70" s="42">
        <v>0</v>
      </c>
      <c r="T70" s="41">
        <v>0</v>
      </c>
      <c r="U70" s="46">
        <v>0</v>
      </c>
      <c r="V70" s="41">
        <v>0</v>
      </c>
      <c r="W70" s="46">
        <v>0</v>
      </c>
      <c r="X70" s="41">
        <v>0</v>
      </c>
      <c r="Y70" s="46">
        <v>0</v>
      </c>
      <c r="Z70" s="41">
        <v>0</v>
      </c>
      <c r="AA70" s="46">
        <v>0</v>
      </c>
      <c r="AB70" s="41">
        <v>0</v>
      </c>
      <c r="AC70" s="46">
        <v>0</v>
      </c>
    </row>
    <row r="71" spans="1:29" s="88" customFormat="1" x14ac:dyDescent="0.25">
      <c r="A71" s="98">
        <v>54</v>
      </c>
      <c r="B71" s="79" t="s">
        <v>258</v>
      </c>
      <c r="C71" s="89">
        <f t="shared" si="20"/>
        <v>1050766.6780000001</v>
      </c>
      <c r="D71" s="87">
        <v>80</v>
      </c>
      <c r="E71" s="81">
        <f>D71*1400.64</f>
        <v>112051.20000000001</v>
      </c>
      <c r="F71" s="81">
        <v>0</v>
      </c>
      <c r="G71" s="87">
        <v>0</v>
      </c>
      <c r="H71" s="81">
        <v>0</v>
      </c>
      <c r="I71" s="90">
        <v>0</v>
      </c>
      <c r="J71" s="81">
        <v>0</v>
      </c>
      <c r="K71" s="87">
        <v>202</v>
      </c>
      <c r="L71" s="81">
        <f>K71*1898.37</f>
        <v>383470.74</v>
      </c>
      <c r="M71" s="45">
        <v>23</v>
      </c>
      <c r="N71" s="81">
        <f>M71*1939.252</f>
        <v>44602.796000000002</v>
      </c>
      <c r="O71" s="45">
        <v>284</v>
      </c>
      <c r="P71" s="46">
        <f>O71*1465.556</f>
        <v>416217.90400000004</v>
      </c>
      <c r="Q71" s="47">
        <v>134</v>
      </c>
      <c r="R71" s="46">
        <f t="shared" ref="R71:R72" si="22">Q71*704.657</f>
        <v>94424.038</v>
      </c>
      <c r="S71" s="42">
        <v>0</v>
      </c>
      <c r="T71" s="41">
        <v>0</v>
      </c>
      <c r="U71" s="46">
        <v>0</v>
      </c>
      <c r="V71" s="41">
        <v>0</v>
      </c>
      <c r="W71" s="46">
        <v>0</v>
      </c>
      <c r="X71" s="41">
        <v>0</v>
      </c>
      <c r="Y71" s="46">
        <v>0</v>
      </c>
      <c r="Z71" s="41">
        <v>0</v>
      </c>
      <c r="AA71" s="46">
        <v>0</v>
      </c>
      <c r="AB71" s="41">
        <v>0</v>
      </c>
      <c r="AC71" s="46">
        <v>0</v>
      </c>
    </row>
    <row r="72" spans="1:29" s="88" customFormat="1" x14ac:dyDescent="0.25">
      <c r="A72" s="98">
        <v>55</v>
      </c>
      <c r="B72" s="79" t="s">
        <v>263</v>
      </c>
      <c r="C72" s="89">
        <f t="shared" si="20"/>
        <v>45218.38</v>
      </c>
      <c r="D72" s="87">
        <v>0</v>
      </c>
      <c r="E72" s="81">
        <f>D72*1400.64</f>
        <v>0</v>
      </c>
      <c r="F72" s="81">
        <v>0</v>
      </c>
      <c r="G72" s="87">
        <v>0</v>
      </c>
      <c r="H72" s="81">
        <v>0</v>
      </c>
      <c r="I72" s="90">
        <v>0</v>
      </c>
      <c r="J72" s="81">
        <v>0</v>
      </c>
      <c r="K72" s="87">
        <v>15</v>
      </c>
      <c r="L72" s="81">
        <f>K72*1898.37</f>
        <v>28475.55</v>
      </c>
      <c r="M72" s="45">
        <v>5</v>
      </c>
      <c r="N72" s="81">
        <f>M72*1939.252</f>
        <v>9696.26</v>
      </c>
      <c r="O72" s="45">
        <v>0</v>
      </c>
      <c r="P72" s="46">
        <f>O72*1465.556</f>
        <v>0</v>
      </c>
      <c r="Q72" s="47">
        <v>10</v>
      </c>
      <c r="R72" s="46">
        <f t="shared" si="22"/>
        <v>7046.5700000000006</v>
      </c>
      <c r="S72" s="42">
        <v>0</v>
      </c>
      <c r="T72" s="41">
        <v>0</v>
      </c>
      <c r="U72" s="46">
        <v>0</v>
      </c>
      <c r="V72" s="41">
        <v>0</v>
      </c>
      <c r="W72" s="46">
        <v>0</v>
      </c>
      <c r="X72" s="41">
        <v>0</v>
      </c>
      <c r="Y72" s="46">
        <v>0</v>
      </c>
      <c r="Z72" s="41">
        <v>0</v>
      </c>
      <c r="AA72" s="46">
        <v>0</v>
      </c>
      <c r="AB72" s="41">
        <v>0</v>
      </c>
      <c r="AC72" s="46">
        <v>0</v>
      </c>
    </row>
    <row r="73" spans="1:29" s="88" customFormat="1" x14ac:dyDescent="0.25">
      <c r="A73" s="98">
        <v>56</v>
      </c>
      <c r="B73" s="79" t="s">
        <v>230</v>
      </c>
      <c r="C73" s="89">
        <f t="shared" si="20"/>
        <v>45218.38</v>
      </c>
      <c r="D73" s="87">
        <v>0</v>
      </c>
      <c r="E73" s="81">
        <v>0</v>
      </c>
      <c r="F73" s="81">
        <v>0</v>
      </c>
      <c r="G73" s="87">
        <v>0</v>
      </c>
      <c r="H73" s="81">
        <v>0</v>
      </c>
      <c r="I73" s="90">
        <v>0</v>
      </c>
      <c r="J73" s="81">
        <v>0</v>
      </c>
      <c r="K73" s="87">
        <v>15</v>
      </c>
      <c r="L73" s="81">
        <f>K73*1898.37</f>
        <v>28475.55</v>
      </c>
      <c r="M73" s="87">
        <v>5</v>
      </c>
      <c r="N73" s="81">
        <f t="shared" si="19"/>
        <v>9696.26</v>
      </c>
      <c r="O73" s="87">
        <v>0</v>
      </c>
      <c r="P73" s="81">
        <v>0</v>
      </c>
      <c r="Q73" s="87">
        <v>10</v>
      </c>
      <c r="R73" s="46">
        <f>Q73*704.657</f>
        <v>7046.5700000000006</v>
      </c>
      <c r="S73" s="89">
        <v>0</v>
      </c>
      <c r="T73" s="90">
        <v>0</v>
      </c>
      <c r="U73" s="81">
        <v>0</v>
      </c>
      <c r="V73" s="90">
        <v>0</v>
      </c>
      <c r="W73" s="81">
        <v>0</v>
      </c>
      <c r="X73" s="90">
        <v>0</v>
      </c>
      <c r="Y73" s="81">
        <v>0</v>
      </c>
      <c r="Z73" s="90">
        <v>0</v>
      </c>
      <c r="AA73" s="81">
        <v>0</v>
      </c>
      <c r="AB73" s="90">
        <v>0</v>
      </c>
      <c r="AC73" s="81">
        <v>0</v>
      </c>
    </row>
    <row r="74" spans="1:29" s="88" customFormat="1" x14ac:dyDescent="0.25">
      <c r="A74" s="98">
        <v>57</v>
      </c>
      <c r="B74" s="79" t="s">
        <v>78</v>
      </c>
      <c r="C74" s="89">
        <f t="shared" si="20"/>
        <v>1541240.0899999999</v>
      </c>
      <c r="D74" s="87">
        <v>0</v>
      </c>
      <c r="E74" s="81">
        <v>0</v>
      </c>
      <c r="F74" s="81">
        <v>0</v>
      </c>
      <c r="G74" s="87">
        <v>0</v>
      </c>
      <c r="H74" s="81">
        <v>0</v>
      </c>
      <c r="I74" s="90">
        <v>0</v>
      </c>
      <c r="J74" s="81">
        <v>0</v>
      </c>
      <c r="K74" s="87">
        <v>0</v>
      </c>
      <c r="L74" s="81">
        <v>0</v>
      </c>
      <c r="M74" s="87">
        <v>71</v>
      </c>
      <c r="N74" s="81">
        <v>137686.89000000001</v>
      </c>
      <c r="O74" s="87">
        <v>950</v>
      </c>
      <c r="P74" s="81">
        <v>1392278.68</v>
      </c>
      <c r="Q74" s="87">
        <v>16</v>
      </c>
      <c r="R74" s="81">
        <v>11274.52</v>
      </c>
      <c r="S74" s="89">
        <v>0</v>
      </c>
      <c r="T74" s="90">
        <v>0</v>
      </c>
      <c r="U74" s="81">
        <v>0</v>
      </c>
      <c r="V74" s="90">
        <v>0</v>
      </c>
      <c r="W74" s="81">
        <v>0</v>
      </c>
      <c r="X74" s="90">
        <v>0</v>
      </c>
      <c r="Y74" s="81">
        <v>0</v>
      </c>
      <c r="Z74" s="90">
        <v>0</v>
      </c>
      <c r="AA74" s="81">
        <v>0</v>
      </c>
      <c r="AB74" s="90">
        <v>0</v>
      </c>
      <c r="AC74" s="81">
        <v>0</v>
      </c>
    </row>
    <row r="75" spans="1:29" s="88" customFormat="1" x14ac:dyDescent="0.25">
      <c r="A75" s="98">
        <v>58</v>
      </c>
      <c r="B75" s="79" t="s">
        <v>82</v>
      </c>
      <c r="C75" s="89">
        <f t="shared" si="20"/>
        <v>139626.14000000001</v>
      </c>
      <c r="D75" s="87">
        <v>0</v>
      </c>
      <c r="E75" s="81">
        <v>0</v>
      </c>
      <c r="F75" s="81">
        <v>0</v>
      </c>
      <c r="G75" s="87">
        <v>0</v>
      </c>
      <c r="H75" s="81">
        <v>0</v>
      </c>
      <c r="I75" s="90">
        <v>0</v>
      </c>
      <c r="J75" s="81">
        <v>0</v>
      </c>
      <c r="K75" s="87">
        <v>0</v>
      </c>
      <c r="L75" s="81">
        <v>0</v>
      </c>
      <c r="M75" s="87">
        <v>72</v>
      </c>
      <c r="N75" s="81">
        <v>139626.14000000001</v>
      </c>
      <c r="O75" s="87">
        <v>0</v>
      </c>
      <c r="P75" s="81">
        <v>0</v>
      </c>
      <c r="Q75" s="87">
        <v>0</v>
      </c>
      <c r="R75" s="81">
        <v>0</v>
      </c>
      <c r="S75" s="89">
        <v>0</v>
      </c>
      <c r="T75" s="90">
        <v>0</v>
      </c>
      <c r="U75" s="81">
        <v>0</v>
      </c>
      <c r="V75" s="90">
        <v>0</v>
      </c>
      <c r="W75" s="81">
        <v>0</v>
      </c>
      <c r="X75" s="90">
        <v>0</v>
      </c>
      <c r="Y75" s="81">
        <v>0</v>
      </c>
      <c r="Z75" s="90">
        <v>0</v>
      </c>
      <c r="AA75" s="81">
        <v>0</v>
      </c>
      <c r="AB75" s="90">
        <v>0</v>
      </c>
      <c r="AC75" s="81">
        <v>0</v>
      </c>
    </row>
    <row r="76" spans="1:29" s="88" customFormat="1" x14ac:dyDescent="0.25">
      <c r="A76" s="98">
        <v>59</v>
      </c>
      <c r="B76" s="79" t="s">
        <v>83</v>
      </c>
      <c r="C76" s="89">
        <f t="shared" si="20"/>
        <v>306810.45999999996</v>
      </c>
      <c r="D76" s="87">
        <v>0</v>
      </c>
      <c r="E76" s="81">
        <v>0</v>
      </c>
      <c r="F76" s="81">
        <v>0</v>
      </c>
      <c r="G76" s="87">
        <v>0</v>
      </c>
      <c r="H76" s="81">
        <v>0</v>
      </c>
      <c r="I76" s="90">
        <v>0</v>
      </c>
      <c r="J76" s="81">
        <v>0</v>
      </c>
      <c r="K76" s="87">
        <v>0</v>
      </c>
      <c r="L76" s="81">
        <v>0</v>
      </c>
      <c r="M76" s="87">
        <v>75</v>
      </c>
      <c r="N76" s="81">
        <v>145443.9</v>
      </c>
      <c r="O76" s="87">
        <v>0</v>
      </c>
      <c r="P76" s="81">
        <v>0</v>
      </c>
      <c r="Q76" s="87">
        <v>229</v>
      </c>
      <c r="R76" s="81">
        <v>161366.56</v>
      </c>
      <c r="S76" s="89">
        <v>0</v>
      </c>
      <c r="T76" s="90">
        <v>0</v>
      </c>
      <c r="U76" s="81">
        <v>0</v>
      </c>
      <c r="V76" s="90">
        <v>0</v>
      </c>
      <c r="W76" s="81">
        <v>0</v>
      </c>
      <c r="X76" s="90">
        <v>0</v>
      </c>
      <c r="Y76" s="81">
        <v>0</v>
      </c>
      <c r="Z76" s="90">
        <v>0</v>
      </c>
      <c r="AA76" s="81">
        <v>0</v>
      </c>
      <c r="AB76" s="90">
        <v>0</v>
      </c>
      <c r="AC76" s="81">
        <v>0</v>
      </c>
    </row>
    <row r="77" spans="1:29" s="88" customFormat="1" x14ac:dyDescent="0.25">
      <c r="A77" s="98">
        <v>60</v>
      </c>
      <c r="B77" s="79" t="s">
        <v>84</v>
      </c>
      <c r="C77" s="89">
        <f t="shared" si="20"/>
        <v>242302.53999999998</v>
      </c>
      <c r="D77" s="87">
        <v>0</v>
      </c>
      <c r="E77" s="81">
        <v>0</v>
      </c>
      <c r="F77" s="81">
        <v>0</v>
      </c>
      <c r="G77" s="87">
        <v>0</v>
      </c>
      <c r="H77" s="81">
        <v>0</v>
      </c>
      <c r="I77" s="90">
        <v>0</v>
      </c>
      <c r="J77" s="81">
        <v>0</v>
      </c>
      <c r="K77" s="87">
        <v>0</v>
      </c>
      <c r="L77" s="81">
        <v>0</v>
      </c>
      <c r="M77" s="87">
        <v>53</v>
      </c>
      <c r="N77" s="81">
        <v>102780.36</v>
      </c>
      <c r="O77" s="87">
        <v>0</v>
      </c>
      <c r="P77" s="81">
        <v>0</v>
      </c>
      <c r="Q77" s="87">
        <v>198</v>
      </c>
      <c r="R77" s="81">
        <v>139522.18</v>
      </c>
      <c r="S77" s="89">
        <v>0</v>
      </c>
      <c r="T77" s="90">
        <v>0</v>
      </c>
      <c r="U77" s="81">
        <v>0</v>
      </c>
      <c r="V77" s="90">
        <v>0</v>
      </c>
      <c r="W77" s="81">
        <v>0</v>
      </c>
      <c r="X77" s="90">
        <v>0</v>
      </c>
      <c r="Y77" s="81">
        <v>0</v>
      </c>
      <c r="Z77" s="90">
        <v>0</v>
      </c>
      <c r="AA77" s="81">
        <v>0</v>
      </c>
      <c r="AB77" s="90">
        <v>0</v>
      </c>
      <c r="AC77" s="81">
        <v>0</v>
      </c>
    </row>
    <row r="78" spans="1:29" s="88" customFormat="1" x14ac:dyDescent="0.25">
      <c r="A78" s="98">
        <v>61</v>
      </c>
      <c r="B78" s="79" t="s">
        <v>85</v>
      </c>
      <c r="C78" s="89">
        <f t="shared" si="20"/>
        <v>104719.61</v>
      </c>
      <c r="D78" s="87">
        <v>0</v>
      </c>
      <c r="E78" s="81">
        <v>0</v>
      </c>
      <c r="F78" s="81">
        <v>0</v>
      </c>
      <c r="G78" s="87">
        <v>0</v>
      </c>
      <c r="H78" s="81">
        <v>0</v>
      </c>
      <c r="I78" s="90">
        <v>0</v>
      </c>
      <c r="J78" s="81">
        <v>0</v>
      </c>
      <c r="K78" s="87">
        <v>0</v>
      </c>
      <c r="L78" s="81">
        <v>0</v>
      </c>
      <c r="M78" s="87">
        <v>54</v>
      </c>
      <c r="N78" s="81">
        <v>104719.61</v>
      </c>
      <c r="O78" s="87">
        <v>0</v>
      </c>
      <c r="P78" s="81">
        <v>0</v>
      </c>
      <c r="Q78" s="87">
        <v>0</v>
      </c>
      <c r="R78" s="81">
        <v>0</v>
      </c>
      <c r="S78" s="89">
        <v>0</v>
      </c>
      <c r="T78" s="90">
        <v>0</v>
      </c>
      <c r="U78" s="81">
        <v>0</v>
      </c>
      <c r="V78" s="90">
        <v>0</v>
      </c>
      <c r="W78" s="81">
        <v>0</v>
      </c>
      <c r="X78" s="90">
        <v>0</v>
      </c>
      <c r="Y78" s="81">
        <v>0</v>
      </c>
      <c r="Z78" s="90">
        <v>0</v>
      </c>
      <c r="AA78" s="81">
        <v>0</v>
      </c>
      <c r="AB78" s="90">
        <v>0</v>
      </c>
      <c r="AC78" s="81">
        <v>0</v>
      </c>
    </row>
    <row r="79" spans="1:29" s="88" customFormat="1" x14ac:dyDescent="0.25">
      <c r="A79" s="98">
        <v>62</v>
      </c>
      <c r="B79" s="79" t="s">
        <v>86</v>
      </c>
      <c r="C79" s="89">
        <f t="shared" si="20"/>
        <v>91144.84</v>
      </c>
      <c r="D79" s="87">
        <v>0</v>
      </c>
      <c r="E79" s="81">
        <v>0</v>
      </c>
      <c r="F79" s="81">
        <v>0</v>
      </c>
      <c r="G79" s="87">
        <v>0</v>
      </c>
      <c r="H79" s="81">
        <v>0</v>
      </c>
      <c r="I79" s="90">
        <v>0</v>
      </c>
      <c r="J79" s="81">
        <v>0</v>
      </c>
      <c r="K79" s="87">
        <v>0</v>
      </c>
      <c r="L79" s="81">
        <v>0</v>
      </c>
      <c r="M79" s="87">
        <v>47</v>
      </c>
      <c r="N79" s="81">
        <v>91144.84</v>
      </c>
      <c r="O79" s="87">
        <v>0</v>
      </c>
      <c r="P79" s="81">
        <v>0</v>
      </c>
      <c r="Q79" s="87">
        <v>0</v>
      </c>
      <c r="R79" s="81">
        <v>0</v>
      </c>
      <c r="S79" s="89">
        <v>0</v>
      </c>
      <c r="T79" s="90">
        <v>0</v>
      </c>
      <c r="U79" s="81">
        <v>0</v>
      </c>
      <c r="V79" s="90">
        <v>0</v>
      </c>
      <c r="W79" s="81">
        <v>0</v>
      </c>
      <c r="X79" s="90">
        <v>0</v>
      </c>
      <c r="Y79" s="81">
        <v>0</v>
      </c>
      <c r="Z79" s="90">
        <v>0</v>
      </c>
      <c r="AA79" s="81">
        <v>0</v>
      </c>
      <c r="AB79" s="90">
        <v>0</v>
      </c>
      <c r="AC79" s="81">
        <v>0</v>
      </c>
    </row>
    <row r="80" spans="1:29" s="88" customFormat="1" x14ac:dyDescent="0.25">
      <c r="A80" s="98">
        <v>63</v>
      </c>
      <c r="B80" s="79" t="s">
        <v>87</v>
      </c>
      <c r="C80" s="89">
        <f t="shared" si="20"/>
        <v>141565.39000000001</v>
      </c>
      <c r="D80" s="87">
        <v>0</v>
      </c>
      <c r="E80" s="81">
        <v>0</v>
      </c>
      <c r="F80" s="81">
        <v>0</v>
      </c>
      <c r="G80" s="87">
        <v>0</v>
      </c>
      <c r="H80" s="81">
        <v>0</v>
      </c>
      <c r="I80" s="90">
        <v>0</v>
      </c>
      <c r="J80" s="81">
        <v>0</v>
      </c>
      <c r="K80" s="87">
        <v>0</v>
      </c>
      <c r="L80" s="81">
        <v>0</v>
      </c>
      <c r="M80" s="87">
        <v>73</v>
      </c>
      <c r="N80" s="81">
        <v>141565.39000000001</v>
      </c>
      <c r="O80" s="87">
        <v>0</v>
      </c>
      <c r="P80" s="81">
        <v>0</v>
      </c>
      <c r="Q80" s="87">
        <v>0</v>
      </c>
      <c r="R80" s="81">
        <v>0</v>
      </c>
      <c r="S80" s="89">
        <v>0</v>
      </c>
      <c r="T80" s="90">
        <v>0</v>
      </c>
      <c r="U80" s="81">
        <v>0</v>
      </c>
      <c r="V80" s="90">
        <v>0</v>
      </c>
      <c r="W80" s="81">
        <v>0</v>
      </c>
      <c r="X80" s="90">
        <v>0</v>
      </c>
      <c r="Y80" s="81">
        <v>0</v>
      </c>
      <c r="Z80" s="90">
        <v>0</v>
      </c>
      <c r="AA80" s="81">
        <v>0</v>
      </c>
      <c r="AB80" s="90">
        <v>0</v>
      </c>
      <c r="AC80" s="81">
        <v>0</v>
      </c>
    </row>
    <row r="81" spans="1:29" s="88" customFormat="1" x14ac:dyDescent="0.25">
      <c r="A81" s="98">
        <v>64</v>
      </c>
      <c r="B81" s="79" t="s">
        <v>88</v>
      </c>
      <c r="C81" s="89">
        <f t="shared" si="20"/>
        <v>46542.05</v>
      </c>
      <c r="D81" s="87">
        <v>0</v>
      </c>
      <c r="E81" s="81">
        <v>0</v>
      </c>
      <c r="F81" s="81">
        <v>0</v>
      </c>
      <c r="G81" s="87">
        <v>0</v>
      </c>
      <c r="H81" s="81">
        <v>0</v>
      </c>
      <c r="I81" s="90">
        <v>0</v>
      </c>
      <c r="J81" s="81">
        <v>0</v>
      </c>
      <c r="K81" s="87">
        <v>0</v>
      </c>
      <c r="L81" s="81">
        <v>0</v>
      </c>
      <c r="M81" s="87">
        <v>24</v>
      </c>
      <c r="N81" s="81">
        <v>46542.05</v>
      </c>
      <c r="O81" s="87">
        <v>0</v>
      </c>
      <c r="P81" s="81">
        <v>0</v>
      </c>
      <c r="Q81" s="87">
        <v>0</v>
      </c>
      <c r="R81" s="81">
        <v>0</v>
      </c>
      <c r="S81" s="89">
        <v>0</v>
      </c>
      <c r="T81" s="90">
        <v>0</v>
      </c>
      <c r="U81" s="81">
        <v>0</v>
      </c>
      <c r="V81" s="90">
        <v>0</v>
      </c>
      <c r="W81" s="81">
        <v>0</v>
      </c>
      <c r="X81" s="90">
        <v>0</v>
      </c>
      <c r="Y81" s="81">
        <v>0</v>
      </c>
      <c r="Z81" s="90">
        <v>0</v>
      </c>
      <c r="AA81" s="81">
        <v>0</v>
      </c>
      <c r="AB81" s="90">
        <v>0</v>
      </c>
      <c r="AC81" s="81">
        <v>0</v>
      </c>
    </row>
    <row r="82" spans="1:29" s="88" customFormat="1" x14ac:dyDescent="0.25">
      <c r="A82" s="98">
        <v>65</v>
      </c>
      <c r="B82" s="79" t="s">
        <v>89</v>
      </c>
      <c r="C82" s="89">
        <f t="shared" si="20"/>
        <v>382731.52600000001</v>
      </c>
      <c r="D82" s="87">
        <v>0</v>
      </c>
      <c r="E82" s="81">
        <v>0</v>
      </c>
      <c r="F82" s="81">
        <v>0</v>
      </c>
      <c r="G82" s="87">
        <v>0</v>
      </c>
      <c r="H82" s="81">
        <v>0</v>
      </c>
      <c r="I82" s="90">
        <v>0</v>
      </c>
      <c r="J82" s="81">
        <v>0</v>
      </c>
      <c r="K82" s="87">
        <v>0</v>
      </c>
      <c r="L82" s="81">
        <v>0</v>
      </c>
      <c r="M82" s="87">
        <v>193</v>
      </c>
      <c r="N82" s="81">
        <f>M82*1939.252</f>
        <v>374275.636</v>
      </c>
      <c r="O82" s="87">
        <v>0</v>
      </c>
      <c r="P82" s="81">
        <v>0</v>
      </c>
      <c r="Q82" s="87">
        <v>12</v>
      </c>
      <c r="R82" s="81">
        <v>8455.89</v>
      </c>
      <c r="S82" s="89">
        <v>0</v>
      </c>
      <c r="T82" s="90">
        <v>0</v>
      </c>
      <c r="U82" s="81">
        <v>0</v>
      </c>
      <c r="V82" s="90">
        <v>0</v>
      </c>
      <c r="W82" s="81">
        <v>0</v>
      </c>
      <c r="X82" s="90">
        <v>0</v>
      </c>
      <c r="Y82" s="81">
        <v>0</v>
      </c>
      <c r="Z82" s="90">
        <v>0</v>
      </c>
      <c r="AA82" s="81">
        <v>0</v>
      </c>
      <c r="AB82" s="90">
        <v>0</v>
      </c>
      <c r="AC82" s="81">
        <v>0</v>
      </c>
    </row>
    <row r="83" spans="1:29" s="88" customFormat="1" x14ac:dyDescent="0.25">
      <c r="A83" s="98">
        <v>66</v>
      </c>
      <c r="B83" s="79" t="s">
        <v>244</v>
      </c>
      <c r="C83" s="89">
        <f t="shared" si="20"/>
        <v>63995.315999999999</v>
      </c>
      <c r="D83" s="87">
        <v>0</v>
      </c>
      <c r="E83" s="81">
        <v>0</v>
      </c>
      <c r="F83" s="81">
        <v>0</v>
      </c>
      <c r="G83" s="87">
        <v>0</v>
      </c>
      <c r="H83" s="81">
        <v>0</v>
      </c>
      <c r="I83" s="90">
        <v>0</v>
      </c>
      <c r="J83" s="81">
        <v>0</v>
      </c>
      <c r="K83" s="87">
        <v>0</v>
      </c>
      <c r="L83" s="81">
        <v>0</v>
      </c>
      <c r="M83" s="87">
        <v>33</v>
      </c>
      <c r="N83" s="81">
        <f>M83*1939.252</f>
        <v>63995.315999999999</v>
      </c>
      <c r="O83" s="87">
        <v>0</v>
      </c>
      <c r="P83" s="81">
        <v>0</v>
      </c>
      <c r="Q83" s="87">
        <v>0</v>
      </c>
      <c r="R83" s="81">
        <v>0</v>
      </c>
      <c r="S83" s="89">
        <v>0</v>
      </c>
      <c r="T83" s="90">
        <v>0</v>
      </c>
      <c r="U83" s="81">
        <v>0</v>
      </c>
      <c r="V83" s="90">
        <v>0</v>
      </c>
      <c r="W83" s="81">
        <v>0</v>
      </c>
      <c r="X83" s="90">
        <v>0</v>
      </c>
      <c r="Y83" s="81">
        <v>0</v>
      </c>
      <c r="Z83" s="90">
        <v>0</v>
      </c>
      <c r="AA83" s="81">
        <v>0</v>
      </c>
      <c r="AB83" s="90">
        <v>0</v>
      </c>
      <c r="AC83" s="81">
        <v>0</v>
      </c>
    </row>
    <row r="84" spans="1:29" x14ac:dyDescent="0.25">
      <c r="A84" s="98">
        <v>67</v>
      </c>
      <c r="B84" s="39" t="s">
        <v>191</v>
      </c>
      <c r="C84" s="89">
        <f t="shared" si="20"/>
        <v>66228.05</v>
      </c>
      <c r="D84" s="45">
        <v>15</v>
      </c>
      <c r="E84" s="46">
        <v>21009.599999999999</v>
      </c>
      <c r="F84" s="46">
        <v>0</v>
      </c>
      <c r="G84" s="45">
        <v>0</v>
      </c>
      <c r="H84" s="46">
        <v>0</v>
      </c>
      <c r="I84" s="41">
        <v>0</v>
      </c>
      <c r="J84" s="46">
        <v>0</v>
      </c>
      <c r="K84" s="45">
        <v>15</v>
      </c>
      <c r="L84" s="46">
        <v>28475.62</v>
      </c>
      <c r="M84" s="45">
        <v>5</v>
      </c>
      <c r="N84" s="81">
        <f t="shared" ref="N84:N192" si="23">M84*1939.252</f>
        <v>9696.26</v>
      </c>
      <c r="O84" s="45">
        <v>0</v>
      </c>
      <c r="P84" s="46">
        <v>0</v>
      </c>
      <c r="Q84" s="47">
        <v>10</v>
      </c>
      <c r="R84" s="46">
        <v>7046.57</v>
      </c>
      <c r="S84" s="42">
        <v>0</v>
      </c>
      <c r="T84" s="41">
        <v>0</v>
      </c>
      <c r="U84" s="46">
        <v>0</v>
      </c>
      <c r="V84" s="41">
        <v>0</v>
      </c>
      <c r="W84" s="46">
        <v>0</v>
      </c>
      <c r="X84" s="41">
        <v>0</v>
      </c>
      <c r="Y84" s="46">
        <v>0</v>
      </c>
      <c r="Z84" s="41">
        <v>0</v>
      </c>
      <c r="AA84" s="46">
        <v>0</v>
      </c>
      <c r="AB84" s="41">
        <v>0</v>
      </c>
      <c r="AC84" s="46">
        <v>0</v>
      </c>
    </row>
    <row r="85" spans="1:29" x14ac:dyDescent="0.25">
      <c r="A85" s="98">
        <v>68</v>
      </c>
      <c r="B85" s="39" t="s">
        <v>192</v>
      </c>
      <c r="C85" s="89">
        <f t="shared" si="20"/>
        <v>66228.05</v>
      </c>
      <c r="D85" s="45">
        <v>15</v>
      </c>
      <c r="E85" s="46">
        <v>21009.599999999999</v>
      </c>
      <c r="F85" s="46">
        <v>0</v>
      </c>
      <c r="G85" s="45">
        <v>0</v>
      </c>
      <c r="H85" s="46">
        <v>0</v>
      </c>
      <c r="I85" s="41">
        <v>0</v>
      </c>
      <c r="J85" s="46">
        <v>0</v>
      </c>
      <c r="K85" s="45">
        <v>15</v>
      </c>
      <c r="L85" s="46">
        <v>28475.62</v>
      </c>
      <c r="M85" s="45">
        <v>5</v>
      </c>
      <c r="N85" s="81">
        <f t="shared" si="23"/>
        <v>9696.26</v>
      </c>
      <c r="O85" s="45">
        <v>0</v>
      </c>
      <c r="P85" s="46">
        <v>0</v>
      </c>
      <c r="Q85" s="47">
        <v>10</v>
      </c>
      <c r="R85" s="46">
        <v>7046.57</v>
      </c>
      <c r="S85" s="42">
        <v>0</v>
      </c>
      <c r="T85" s="41">
        <v>0</v>
      </c>
      <c r="U85" s="46">
        <v>0</v>
      </c>
      <c r="V85" s="41">
        <v>0</v>
      </c>
      <c r="W85" s="46">
        <v>0</v>
      </c>
      <c r="X85" s="41">
        <v>0</v>
      </c>
      <c r="Y85" s="46">
        <v>0</v>
      </c>
      <c r="Z85" s="41">
        <v>0</v>
      </c>
      <c r="AA85" s="46">
        <v>0</v>
      </c>
      <c r="AB85" s="41">
        <v>0</v>
      </c>
      <c r="AC85" s="46">
        <v>0</v>
      </c>
    </row>
    <row r="86" spans="1:29" x14ac:dyDescent="0.25">
      <c r="A86" s="98">
        <v>69</v>
      </c>
      <c r="B86" s="39" t="s">
        <v>193</v>
      </c>
      <c r="C86" s="89">
        <f t="shared" si="20"/>
        <v>66228.05</v>
      </c>
      <c r="D86" s="45">
        <v>15</v>
      </c>
      <c r="E86" s="46">
        <v>21009.599999999999</v>
      </c>
      <c r="F86" s="46">
        <v>0</v>
      </c>
      <c r="G86" s="45">
        <v>0</v>
      </c>
      <c r="H86" s="46">
        <v>0</v>
      </c>
      <c r="I86" s="41">
        <v>0</v>
      </c>
      <c r="J86" s="46">
        <v>0</v>
      </c>
      <c r="K86" s="45">
        <v>15</v>
      </c>
      <c r="L86" s="46">
        <v>28475.62</v>
      </c>
      <c r="M86" s="45">
        <v>5</v>
      </c>
      <c r="N86" s="81">
        <f t="shared" si="23"/>
        <v>9696.26</v>
      </c>
      <c r="O86" s="45">
        <v>0</v>
      </c>
      <c r="P86" s="46">
        <v>0</v>
      </c>
      <c r="Q86" s="47">
        <v>10</v>
      </c>
      <c r="R86" s="46">
        <v>7046.57</v>
      </c>
      <c r="S86" s="42">
        <v>0</v>
      </c>
      <c r="T86" s="41">
        <v>0</v>
      </c>
      <c r="U86" s="46">
        <v>0</v>
      </c>
      <c r="V86" s="41">
        <v>0</v>
      </c>
      <c r="W86" s="46">
        <v>0</v>
      </c>
      <c r="X86" s="41">
        <v>0</v>
      </c>
      <c r="Y86" s="46">
        <v>0</v>
      </c>
      <c r="Z86" s="41">
        <v>0</v>
      </c>
      <c r="AA86" s="46">
        <v>0</v>
      </c>
      <c r="AB86" s="41">
        <v>0</v>
      </c>
      <c r="AC86" s="46">
        <v>0</v>
      </c>
    </row>
    <row r="87" spans="1:29" x14ac:dyDescent="0.25">
      <c r="A87" s="98">
        <v>70</v>
      </c>
      <c r="B87" s="79" t="s">
        <v>91</v>
      </c>
      <c r="C87" s="89">
        <f t="shared" si="20"/>
        <v>246285.00399999999</v>
      </c>
      <c r="D87" s="87">
        <v>0</v>
      </c>
      <c r="E87" s="81">
        <v>0</v>
      </c>
      <c r="F87" s="81">
        <v>0</v>
      </c>
      <c r="G87" s="87">
        <v>0</v>
      </c>
      <c r="H87" s="81">
        <v>0</v>
      </c>
      <c r="I87" s="90">
        <v>0</v>
      </c>
      <c r="J87" s="81">
        <v>0</v>
      </c>
      <c r="K87" s="87">
        <v>0</v>
      </c>
      <c r="L87" s="81">
        <v>0</v>
      </c>
      <c r="M87" s="45">
        <v>127</v>
      </c>
      <c r="N87" s="81">
        <f t="shared" si="23"/>
        <v>246285.00399999999</v>
      </c>
      <c r="O87" s="87">
        <v>0</v>
      </c>
      <c r="P87" s="46">
        <f t="shared" ref="P87:P91" si="24">O87*1465.556</f>
        <v>0</v>
      </c>
      <c r="Q87" s="87">
        <v>0</v>
      </c>
      <c r="R87" s="46">
        <f t="shared" ref="R87:R90" si="25">Q87*704.657</f>
        <v>0</v>
      </c>
      <c r="S87" s="89">
        <v>0</v>
      </c>
      <c r="T87" s="90">
        <v>0</v>
      </c>
      <c r="U87" s="81">
        <v>0</v>
      </c>
      <c r="V87" s="90">
        <v>0</v>
      </c>
      <c r="W87" s="81">
        <v>0</v>
      </c>
      <c r="X87" s="90">
        <v>0</v>
      </c>
      <c r="Y87" s="81">
        <v>0</v>
      </c>
      <c r="Z87" s="90">
        <v>0</v>
      </c>
      <c r="AA87" s="81">
        <v>0</v>
      </c>
      <c r="AB87" s="90">
        <v>0</v>
      </c>
      <c r="AC87" s="81">
        <v>0</v>
      </c>
    </row>
    <row r="88" spans="1:29" x14ac:dyDescent="0.25">
      <c r="A88" s="98">
        <v>71</v>
      </c>
      <c r="B88" s="79" t="s">
        <v>92</v>
      </c>
      <c r="C88" s="89">
        <f t="shared" si="20"/>
        <v>288948.54800000001</v>
      </c>
      <c r="D88" s="87">
        <v>0</v>
      </c>
      <c r="E88" s="81">
        <v>0</v>
      </c>
      <c r="F88" s="81">
        <v>0</v>
      </c>
      <c r="G88" s="87">
        <v>0</v>
      </c>
      <c r="H88" s="81">
        <v>0</v>
      </c>
      <c r="I88" s="90">
        <v>0</v>
      </c>
      <c r="J88" s="81">
        <v>0</v>
      </c>
      <c r="K88" s="87">
        <v>0</v>
      </c>
      <c r="L88" s="81">
        <v>0</v>
      </c>
      <c r="M88" s="87">
        <v>149</v>
      </c>
      <c r="N88" s="81">
        <f t="shared" ref="N88" si="26">M88*1939.252</f>
        <v>288948.54800000001</v>
      </c>
      <c r="O88" s="87">
        <v>0</v>
      </c>
      <c r="P88" s="81">
        <v>0</v>
      </c>
      <c r="Q88" s="87">
        <v>0</v>
      </c>
      <c r="R88" s="81">
        <v>0</v>
      </c>
      <c r="S88" s="81">
        <v>0</v>
      </c>
      <c r="T88" s="90">
        <v>0</v>
      </c>
      <c r="U88" s="81">
        <v>0</v>
      </c>
      <c r="V88" s="90">
        <v>0</v>
      </c>
      <c r="W88" s="81">
        <v>0</v>
      </c>
      <c r="X88" s="90">
        <v>0</v>
      </c>
      <c r="Y88" s="81">
        <v>0</v>
      </c>
      <c r="Z88" s="90">
        <v>0</v>
      </c>
      <c r="AA88" s="81">
        <v>0</v>
      </c>
      <c r="AB88" s="90">
        <v>0</v>
      </c>
      <c r="AC88" s="81">
        <v>0</v>
      </c>
    </row>
    <row r="89" spans="1:29" x14ac:dyDescent="0.25">
      <c r="A89" s="98">
        <v>72</v>
      </c>
      <c r="B89" s="79" t="s">
        <v>93</v>
      </c>
      <c r="C89" s="89">
        <f t="shared" si="20"/>
        <v>335490.59600000002</v>
      </c>
      <c r="D89" s="87">
        <v>0</v>
      </c>
      <c r="E89" s="81">
        <v>0</v>
      </c>
      <c r="F89" s="81">
        <v>0</v>
      </c>
      <c r="G89" s="87">
        <v>0</v>
      </c>
      <c r="H89" s="81">
        <v>0</v>
      </c>
      <c r="I89" s="90">
        <v>0</v>
      </c>
      <c r="J89" s="81">
        <v>0</v>
      </c>
      <c r="K89" s="87">
        <v>0</v>
      </c>
      <c r="L89" s="81">
        <v>0</v>
      </c>
      <c r="M89" s="45">
        <v>173</v>
      </c>
      <c r="N89" s="81">
        <f t="shared" si="23"/>
        <v>335490.59600000002</v>
      </c>
      <c r="O89" s="87">
        <v>0</v>
      </c>
      <c r="P89" s="46">
        <f t="shared" si="24"/>
        <v>0</v>
      </c>
      <c r="Q89" s="87">
        <v>0</v>
      </c>
      <c r="R89" s="46">
        <f t="shared" si="25"/>
        <v>0</v>
      </c>
      <c r="S89" s="89">
        <v>0</v>
      </c>
      <c r="T89" s="90">
        <v>0</v>
      </c>
      <c r="U89" s="81">
        <v>0</v>
      </c>
      <c r="V89" s="90">
        <v>0</v>
      </c>
      <c r="W89" s="81">
        <v>0</v>
      </c>
      <c r="X89" s="90">
        <v>0</v>
      </c>
      <c r="Y89" s="81">
        <v>0</v>
      </c>
      <c r="Z89" s="90">
        <v>0</v>
      </c>
      <c r="AA89" s="81">
        <v>0</v>
      </c>
      <c r="AB89" s="90">
        <v>0</v>
      </c>
      <c r="AC89" s="81">
        <v>0</v>
      </c>
    </row>
    <row r="90" spans="1:29" x14ac:dyDescent="0.25">
      <c r="A90" s="98">
        <v>73</v>
      </c>
      <c r="B90" s="79" t="s">
        <v>94</v>
      </c>
      <c r="C90" s="89">
        <f t="shared" si="20"/>
        <v>314158.82399999996</v>
      </c>
      <c r="D90" s="87">
        <v>0</v>
      </c>
      <c r="E90" s="81">
        <v>0</v>
      </c>
      <c r="F90" s="81">
        <v>0</v>
      </c>
      <c r="G90" s="87">
        <v>0</v>
      </c>
      <c r="H90" s="81">
        <v>0</v>
      </c>
      <c r="I90" s="90">
        <v>0</v>
      </c>
      <c r="J90" s="81">
        <v>0</v>
      </c>
      <c r="K90" s="87">
        <v>0</v>
      </c>
      <c r="L90" s="81">
        <v>0</v>
      </c>
      <c r="M90" s="45">
        <v>162</v>
      </c>
      <c r="N90" s="81">
        <f t="shared" si="23"/>
        <v>314158.82399999996</v>
      </c>
      <c r="O90" s="87">
        <v>0</v>
      </c>
      <c r="P90" s="46">
        <f t="shared" si="24"/>
        <v>0</v>
      </c>
      <c r="Q90" s="87">
        <v>0</v>
      </c>
      <c r="R90" s="46">
        <f t="shared" si="25"/>
        <v>0</v>
      </c>
      <c r="S90" s="89">
        <v>0</v>
      </c>
      <c r="T90" s="90">
        <v>0</v>
      </c>
      <c r="U90" s="81">
        <v>0</v>
      </c>
      <c r="V90" s="90">
        <v>0</v>
      </c>
      <c r="W90" s="81">
        <v>0</v>
      </c>
      <c r="X90" s="90">
        <v>0</v>
      </c>
      <c r="Y90" s="81">
        <v>0</v>
      </c>
      <c r="Z90" s="90">
        <v>0</v>
      </c>
      <c r="AA90" s="81">
        <v>0</v>
      </c>
      <c r="AB90" s="90">
        <v>0</v>
      </c>
      <c r="AC90" s="81">
        <v>0</v>
      </c>
    </row>
    <row r="91" spans="1:29" s="88" customFormat="1" x14ac:dyDescent="0.25">
      <c r="A91" s="98">
        <v>74</v>
      </c>
      <c r="B91" s="79" t="s">
        <v>95</v>
      </c>
      <c r="C91" s="89">
        <f t="shared" si="20"/>
        <v>648696.40599999996</v>
      </c>
      <c r="D91" s="87">
        <v>0</v>
      </c>
      <c r="E91" s="81">
        <v>0</v>
      </c>
      <c r="F91" s="81">
        <v>0</v>
      </c>
      <c r="G91" s="87">
        <v>0</v>
      </c>
      <c r="H91" s="81">
        <v>0</v>
      </c>
      <c r="I91" s="90">
        <v>0</v>
      </c>
      <c r="J91" s="81">
        <v>0</v>
      </c>
      <c r="K91" s="87">
        <v>0</v>
      </c>
      <c r="L91" s="81">
        <v>0</v>
      </c>
      <c r="M91" s="87">
        <v>163</v>
      </c>
      <c r="N91" s="81">
        <f t="shared" si="23"/>
        <v>316098.076</v>
      </c>
      <c r="O91" s="87">
        <v>0</v>
      </c>
      <c r="P91" s="46">
        <f t="shared" si="24"/>
        <v>0</v>
      </c>
      <c r="Q91" s="87">
        <v>472</v>
      </c>
      <c r="R91" s="81">
        <v>332598.33</v>
      </c>
      <c r="S91" s="89">
        <v>0</v>
      </c>
      <c r="T91" s="90">
        <v>0</v>
      </c>
      <c r="U91" s="81">
        <v>0</v>
      </c>
      <c r="V91" s="90">
        <v>0</v>
      </c>
      <c r="W91" s="81">
        <v>0</v>
      </c>
      <c r="X91" s="90">
        <v>0</v>
      </c>
      <c r="Y91" s="81">
        <v>0</v>
      </c>
      <c r="Z91" s="90">
        <v>0</v>
      </c>
      <c r="AA91" s="81">
        <v>0</v>
      </c>
      <c r="AB91" s="90">
        <v>0</v>
      </c>
      <c r="AC91" s="81">
        <v>0</v>
      </c>
    </row>
    <row r="92" spans="1:29" s="88" customFormat="1" x14ac:dyDescent="0.25">
      <c r="A92" s="98">
        <v>75</v>
      </c>
      <c r="B92" s="79" t="s">
        <v>96</v>
      </c>
      <c r="C92" s="89">
        <f t="shared" si="20"/>
        <v>314158.82399999996</v>
      </c>
      <c r="D92" s="87">
        <v>0</v>
      </c>
      <c r="E92" s="81">
        <v>0</v>
      </c>
      <c r="F92" s="81">
        <v>0</v>
      </c>
      <c r="G92" s="87">
        <v>0</v>
      </c>
      <c r="H92" s="81">
        <v>0</v>
      </c>
      <c r="I92" s="90">
        <v>0</v>
      </c>
      <c r="J92" s="81">
        <v>0</v>
      </c>
      <c r="K92" s="87">
        <v>0</v>
      </c>
      <c r="L92" s="81">
        <v>0</v>
      </c>
      <c r="M92" s="87">
        <v>162</v>
      </c>
      <c r="N92" s="81">
        <f t="shared" si="23"/>
        <v>314158.82399999996</v>
      </c>
      <c r="O92" s="87">
        <v>0</v>
      </c>
      <c r="P92" s="81">
        <v>0</v>
      </c>
      <c r="Q92" s="87">
        <v>0</v>
      </c>
      <c r="R92" s="81">
        <v>0</v>
      </c>
      <c r="S92" s="89">
        <v>0</v>
      </c>
      <c r="T92" s="90">
        <v>0</v>
      </c>
      <c r="U92" s="81">
        <v>0</v>
      </c>
      <c r="V92" s="90">
        <v>0</v>
      </c>
      <c r="W92" s="81">
        <v>0</v>
      </c>
      <c r="X92" s="90">
        <v>0</v>
      </c>
      <c r="Y92" s="81">
        <v>0</v>
      </c>
      <c r="Z92" s="90">
        <v>0</v>
      </c>
      <c r="AA92" s="81">
        <v>0</v>
      </c>
      <c r="AB92" s="90">
        <v>0</v>
      </c>
      <c r="AC92" s="81">
        <v>0</v>
      </c>
    </row>
    <row r="93" spans="1:29" s="88" customFormat="1" x14ac:dyDescent="0.25">
      <c r="A93" s="98">
        <v>76</v>
      </c>
      <c r="B93" s="79" t="s">
        <v>97</v>
      </c>
      <c r="C93" s="89">
        <f t="shared" si="20"/>
        <v>308341.06799999997</v>
      </c>
      <c r="D93" s="87">
        <v>0</v>
      </c>
      <c r="E93" s="81">
        <v>0</v>
      </c>
      <c r="F93" s="81">
        <v>0</v>
      </c>
      <c r="G93" s="87">
        <v>0</v>
      </c>
      <c r="H93" s="81">
        <v>0</v>
      </c>
      <c r="I93" s="90">
        <v>0</v>
      </c>
      <c r="J93" s="81">
        <v>0</v>
      </c>
      <c r="K93" s="87">
        <v>0</v>
      </c>
      <c r="L93" s="81">
        <v>0</v>
      </c>
      <c r="M93" s="87">
        <v>159</v>
      </c>
      <c r="N93" s="81">
        <f t="shared" si="23"/>
        <v>308341.06799999997</v>
      </c>
      <c r="O93" s="87">
        <v>0</v>
      </c>
      <c r="P93" s="81">
        <v>0</v>
      </c>
      <c r="Q93" s="87">
        <v>0</v>
      </c>
      <c r="R93" s="81">
        <v>0</v>
      </c>
      <c r="S93" s="89">
        <v>0</v>
      </c>
      <c r="T93" s="90">
        <v>0</v>
      </c>
      <c r="U93" s="81">
        <v>0</v>
      </c>
      <c r="V93" s="90">
        <v>0</v>
      </c>
      <c r="W93" s="81">
        <v>0</v>
      </c>
      <c r="X93" s="90">
        <v>0</v>
      </c>
      <c r="Y93" s="81">
        <v>0</v>
      </c>
      <c r="Z93" s="90">
        <v>0</v>
      </c>
      <c r="AA93" s="81">
        <v>0</v>
      </c>
      <c r="AB93" s="90">
        <v>0</v>
      </c>
      <c r="AC93" s="81">
        <v>0</v>
      </c>
    </row>
    <row r="94" spans="1:29" s="88" customFormat="1" x14ac:dyDescent="0.25">
      <c r="A94" s="98">
        <v>77</v>
      </c>
      <c r="B94" s="79" t="s">
        <v>98</v>
      </c>
      <c r="C94" s="89">
        <f t="shared" si="20"/>
        <v>2937304.54</v>
      </c>
      <c r="D94" s="87">
        <v>0</v>
      </c>
      <c r="E94" s="81">
        <v>0</v>
      </c>
      <c r="F94" s="81">
        <v>0</v>
      </c>
      <c r="G94" s="87">
        <v>0</v>
      </c>
      <c r="H94" s="81">
        <v>0</v>
      </c>
      <c r="I94" s="90">
        <v>0</v>
      </c>
      <c r="J94" s="81">
        <v>0</v>
      </c>
      <c r="K94" s="87">
        <v>0</v>
      </c>
      <c r="L94" s="81">
        <v>0</v>
      </c>
      <c r="M94" s="87">
        <v>225</v>
      </c>
      <c r="N94" s="81">
        <f>M94*1939.252</f>
        <v>436331.7</v>
      </c>
      <c r="O94" s="87">
        <v>0</v>
      </c>
      <c r="P94" s="81">
        <v>0</v>
      </c>
      <c r="Q94" s="87">
        <v>1790</v>
      </c>
      <c r="R94" s="81">
        <v>2500972.84</v>
      </c>
      <c r="S94" s="81">
        <v>0</v>
      </c>
      <c r="T94" s="90">
        <v>0</v>
      </c>
      <c r="U94" s="81">
        <v>0</v>
      </c>
      <c r="V94" s="90">
        <v>0</v>
      </c>
      <c r="W94" s="81">
        <v>0</v>
      </c>
      <c r="X94" s="90">
        <v>0</v>
      </c>
      <c r="Y94" s="81">
        <v>0</v>
      </c>
      <c r="Z94" s="90">
        <v>0</v>
      </c>
      <c r="AA94" s="81">
        <v>0</v>
      </c>
      <c r="AB94" s="90">
        <v>0</v>
      </c>
      <c r="AC94" s="81">
        <v>0</v>
      </c>
    </row>
    <row r="95" spans="1:29" s="88" customFormat="1" x14ac:dyDescent="0.25">
      <c r="A95" s="98">
        <v>78</v>
      </c>
      <c r="B95" s="79" t="s">
        <v>99</v>
      </c>
      <c r="C95" s="89">
        <f t="shared" si="20"/>
        <v>1629971.7819999999</v>
      </c>
      <c r="D95" s="87">
        <v>0</v>
      </c>
      <c r="E95" s="81">
        <v>0</v>
      </c>
      <c r="F95" s="81">
        <v>0</v>
      </c>
      <c r="G95" s="87">
        <v>0</v>
      </c>
      <c r="H95" s="81">
        <v>0</v>
      </c>
      <c r="I95" s="90">
        <v>0</v>
      </c>
      <c r="J95" s="81">
        <v>0</v>
      </c>
      <c r="K95" s="87">
        <v>0</v>
      </c>
      <c r="L95" s="81">
        <v>0</v>
      </c>
      <c r="M95" s="87">
        <v>161</v>
      </c>
      <c r="N95" s="81">
        <f>M95*1939.252</f>
        <v>312219.57199999999</v>
      </c>
      <c r="O95" s="87">
        <v>0</v>
      </c>
      <c r="P95" s="81">
        <v>0</v>
      </c>
      <c r="Q95" s="87">
        <v>1225</v>
      </c>
      <c r="R95" s="81">
        <v>1317752.21</v>
      </c>
      <c r="S95" s="81">
        <v>0</v>
      </c>
      <c r="T95" s="90">
        <v>0</v>
      </c>
      <c r="U95" s="81">
        <v>0</v>
      </c>
      <c r="V95" s="90">
        <v>0</v>
      </c>
      <c r="W95" s="81">
        <v>0</v>
      </c>
      <c r="X95" s="90">
        <v>0</v>
      </c>
      <c r="Y95" s="81">
        <v>0</v>
      </c>
      <c r="Z95" s="90">
        <v>0</v>
      </c>
      <c r="AA95" s="81">
        <v>0</v>
      </c>
      <c r="AB95" s="90">
        <v>0</v>
      </c>
      <c r="AC95" s="81">
        <v>0</v>
      </c>
    </row>
    <row r="96" spans="1:29" s="88" customFormat="1" x14ac:dyDescent="0.25">
      <c r="A96" s="98">
        <v>79</v>
      </c>
      <c r="B96" s="79" t="s">
        <v>100</v>
      </c>
      <c r="C96" s="89">
        <f t="shared" si="20"/>
        <v>457663.47200000001</v>
      </c>
      <c r="D96" s="87">
        <v>0</v>
      </c>
      <c r="E96" s="81">
        <v>0</v>
      </c>
      <c r="F96" s="81">
        <v>0</v>
      </c>
      <c r="G96" s="87">
        <v>0</v>
      </c>
      <c r="H96" s="81">
        <v>0</v>
      </c>
      <c r="I96" s="90">
        <v>0</v>
      </c>
      <c r="J96" s="81">
        <v>0</v>
      </c>
      <c r="K96" s="87">
        <v>0</v>
      </c>
      <c r="L96" s="81">
        <v>0</v>
      </c>
      <c r="M96" s="87">
        <v>236</v>
      </c>
      <c r="N96" s="81">
        <f t="shared" si="23"/>
        <v>457663.47200000001</v>
      </c>
      <c r="O96" s="87">
        <v>0</v>
      </c>
      <c r="P96" s="81">
        <v>0</v>
      </c>
      <c r="Q96" s="87">
        <v>0</v>
      </c>
      <c r="R96" s="81">
        <v>0</v>
      </c>
      <c r="S96" s="89">
        <v>0</v>
      </c>
      <c r="T96" s="90">
        <v>0</v>
      </c>
      <c r="U96" s="81">
        <v>0</v>
      </c>
      <c r="V96" s="90">
        <v>0</v>
      </c>
      <c r="W96" s="81">
        <v>0</v>
      </c>
      <c r="X96" s="90">
        <v>0</v>
      </c>
      <c r="Y96" s="81">
        <v>0</v>
      </c>
      <c r="Z96" s="90">
        <v>0</v>
      </c>
      <c r="AA96" s="81">
        <v>0</v>
      </c>
      <c r="AB96" s="90">
        <v>0</v>
      </c>
      <c r="AC96" s="81">
        <v>0</v>
      </c>
    </row>
    <row r="97" spans="1:29" s="88" customFormat="1" x14ac:dyDescent="0.25">
      <c r="A97" s="98">
        <v>80</v>
      </c>
      <c r="B97" s="79" t="s">
        <v>101</v>
      </c>
      <c r="C97" s="89">
        <f t="shared" si="20"/>
        <v>1948340.898</v>
      </c>
      <c r="D97" s="87">
        <v>452</v>
      </c>
      <c r="E97" s="81">
        <v>454038</v>
      </c>
      <c r="F97" s="81">
        <v>0</v>
      </c>
      <c r="G97" s="87">
        <v>0</v>
      </c>
      <c r="H97" s="81">
        <v>0</v>
      </c>
      <c r="I97" s="90">
        <v>0</v>
      </c>
      <c r="J97" s="81">
        <v>0</v>
      </c>
      <c r="K97" s="87">
        <v>0</v>
      </c>
      <c r="L97" s="81">
        <v>0</v>
      </c>
      <c r="M97" s="87">
        <v>164</v>
      </c>
      <c r="N97" s="81">
        <f t="shared" si="23"/>
        <v>318037.32799999998</v>
      </c>
      <c r="O97" s="87">
        <v>0</v>
      </c>
      <c r="P97" s="81">
        <v>0</v>
      </c>
      <c r="Q97" s="87">
        <v>650</v>
      </c>
      <c r="R97" s="81">
        <v>1176265.57</v>
      </c>
      <c r="S97" s="81">
        <v>0</v>
      </c>
      <c r="T97" s="90">
        <v>0</v>
      </c>
      <c r="U97" s="81">
        <v>0</v>
      </c>
      <c r="V97" s="90">
        <v>0</v>
      </c>
      <c r="W97" s="81">
        <v>0</v>
      </c>
      <c r="X97" s="90">
        <v>0</v>
      </c>
      <c r="Y97" s="81">
        <v>0</v>
      </c>
      <c r="Z97" s="90">
        <v>0</v>
      </c>
      <c r="AA97" s="81">
        <v>0</v>
      </c>
      <c r="AB97" s="90">
        <v>0</v>
      </c>
      <c r="AC97" s="81">
        <v>0</v>
      </c>
    </row>
    <row r="98" spans="1:29" s="88" customFormat="1" x14ac:dyDescent="0.25">
      <c r="A98" s="98">
        <v>81</v>
      </c>
      <c r="B98" s="79" t="s">
        <v>102</v>
      </c>
      <c r="C98" s="89">
        <f t="shared" si="20"/>
        <v>3345717.2080000006</v>
      </c>
      <c r="D98" s="87">
        <v>238</v>
      </c>
      <c r="E98" s="81">
        <f>D98*1400.64</f>
        <v>333352.32000000001</v>
      </c>
      <c r="F98" s="81">
        <v>0</v>
      </c>
      <c r="G98" s="87">
        <v>0</v>
      </c>
      <c r="H98" s="81">
        <v>0</v>
      </c>
      <c r="I98" s="90">
        <v>0</v>
      </c>
      <c r="J98" s="81">
        <v>0</v>
      </c>
      <c r="K98" s="87">
        <v>806</v>
      </c>
      <c r="L98" s="81">
        <f t="shared" ref="L98:L106" si="27">K98*1898.37</f>
        <v>1530086.22</v>
      </c>
      <c r="M98" s="87">
        <v>154</v>
      </c>
      <c r="N98" s="81">
        <f t="shared" si="23"/>
        <v>298644.80800000002</v>
      </c>
      <c r="O98" s="87">
        <v>0</v>
      </c>
      <c r="P98" s="81">
        <v>0</v>
      </c>
      <c r="Q98" s="87">
        <v>680</v>
      </c>
      <c r="R98" s="81">
        <v>1183633.8600000001</v>
      </c>
      <c r="S98" s="81">
        <v>0</v>
      </c>
      <c r="T98" s="90">
        <v>0</v>
      </c>
      <c r="U98" s="81">
        <v>0</v>
      </c>
      <c r="V98" s="90">
        <v>0</v>
      </c>
      <c r="W98" s="81">
        <v>0</v>
      </c>
      <c r="X98" s="90">
        <v>0</v>
      </c>
      <c r="Y98" s="81">
        <v>0</v>
      </c>
      <c r="Z98" s="90">
        <v>0</v>
      </c>
      <c r="AA98" s="81">
        <v>0</v>
      </c>
      <c r="AB98" s="90">
        <v>0</v>
      </c>
      <c r="AC98" s="81">
        <v>0</v>
      </c>
    </row>
    <row r="99" spans="1:29" x14ac:dyDescent="0.25">
      <c r="A99" s="98">
        <v>82</v>
      </c>
      <c r="B99" s="79" t="s">
        <v>227</v>
      </c>
      <c r="C99" s="89">
        <f t="shared" si="20"/>
        <v>1157540.7540000002</v>
      </c>
      <c r="D99" s="87">
        <v>0</v>
      </c>
      <c r="E99" s="81">
        <v>0</v>
      </c>
      <c r="F99" s="81">
        <v>0</v>
      </c>
      <c r="G99" s="87">
        <v>0</v>
      </c>
      <c r="H99" s="81">
        <v>0</v>
      </c>
      <c r="I99" s="90">
        <v>0</v>
      </c>
      <c r="J99" s="81">
        <v>0</v>
      </c>
      <c r="K99" s="87">
        <v>0</v>
      </c>
      <c r="L99" s="81">
        <v>0</v>
      </c>
      <c r="M99" s="45">
        <v>75</v>
      </c>
      <c r="N99" s="81">
        <f>M99*1939.252</f>
        <v>145443.9</v>
      </c>
      <c r="O99" s="45">
        <v>555</v>
      </c>
      <c r="P99" s="46">
        <f>O99*1465.556</f>
        <v>813383.58000000007</v>
      </c>
      <c r="Q99" s="47">
        <v>282</v>
      </c>
      <c r="R99" s="46">
        <f t="shared" ref="R99:R104" si="28">Q99*704.657</f>
        <v>198713.274</v>
      </c>
      <c r="S99" s="42">
        <v>0</v>
      </c>
      <c r="T99" s="41">
        <v>0</v>
      </c>
      <c r="U99" s="46">
        <v>0</v>
      </c>
      <c r="V99" s="41">
        <v>0</v>
      </c>
      <c r="W99" s="46">
        <v>0</v>
      </c>
      <c r="X99" s="41">
        <v>0</v>
      </c>
      <c r="Y99" s="46">
        <v>0</v>
      </c>
      <c r="Z99" s="41">
        <v>0</v>
      </c>
      <c r="AA99" s="46">
        <v>0</v>
      </c>
      <c r="AB99" s="41">
        <v>0</v>
      </c>
      <c r="AC99" s="46">
        <v>0</v>
      </c>
    </row>
    <row r="100" spans="1:29" x14ac:dyDescent="0.25">
      <c r="A100" s="98">
        <v>83</v>
      </c>
      <c r="B100" s="79" t="s">
        <v>229</v>
      </c>
      <c r="C100" s="89">
        <f t="shared" si="20"/>
        <v>1061610.07</v>
      </c>
      <c r="D100" s="87">
        <v>130</v>
      </c>
      <c r="E100" s="81">
        <f>D100*1400.64</f>
        <v>182083.20000000001</v>
      </c>
      <c r="F100" s="81">
        <v>0</v>
      </c>
      <c r="G100" s="87">
        <v>0</v>
      </c>
      <c r="H100" s="81">
        <v>0</v>
      </c>
      <c r="I100" s="90">
        <v>0</v>
      </c>
      <c r="J100" s="81">
        <v>0</v>
      </c>
      <c r="K100" s="87">
        <v>374</v>
      </c>
      <c r="L100" s="81">
        <f t="shared" si="27"/>
        <v>709990.38</v>
      </c>
      <c r="M100" s="45">
        <v>46</v>
      </c>
      <c r="N100" s="81">
        <f>M100*1939.252</f>
        <v>89205.592000000004</v>
      </c>
      <c r="O100" s="45">
        <v>0</v>
      </c>
      <c r="P100" s="46">
        <f>O100*1465.556</f>
        <v>0</v>
      </c>
      <c r="Q100" s="47">
        <v>114</v>
      </c>
      <c r="R100" s="46">
        <f t="shared" si="28"/>
        <v>80330.898000000001</v>
      </c>
      <c r="S100" s="42">
        <v>0</v>
      </c>
      <c r="T100" s="41">
        <v>0</v>
      </c>
      <c r="U100" s="46">
        <v>0</v>
      </c>
      <c r="V100" s="41">
        <v>0</v>
      </c>
      <c r="W100" s="46">
        <v>0</v>
      </c>
      <c r="X100" s="41">
        <v>0</v>
      </c>
      <c r="Y100" s="46">
        <v>0</v>
      </c>
      <c r="Z100" s="41">
        <v>0</v>
      </c>
      <c r="AA100" s="46">
        <v>0</v>
      </c>
      <c r="AB100" s="41">
        <v>0</v>
      </c>
      <c r="AC100" s="46">
        <v>0</v>
      </c>
    </row>
    <row r="101" spans="1:29" x14ac:dyDescent="0.25">
      <c r="A101" s="98">
        <v>84</v>
      </c>
      <c r="B101" s="79" t="s">
        <v>228</v>
      </c>
      <c r="C101" s="89">
        <f t="shared" si="20"/>
        <v>204922.49899999998</v>
      </c>
      <c r="D101" s="87">
        <v>0</v>
      </c>
      <c r="E101" s="81">
        <v>0</v>
      </c>
      <c r="F101" s="81">
        <v>0</v>
      </c>
      <c r="G101" s="87">
        <v>0</v>
      </c>
      <c r="H101" s="81">
        <v>0</v>
      </c>
      <c r="I101" s="90">
        <v>0</v>
      </c>
      <c r="J101" s="81">
        <v>0</v>
      </c>
      <c r="K101" s="87">
        <v>80</v>
      </c>
      <c r="L101" s="81">
        <f t="shared" si="27"/>
        <v>151869.59999999998</v>
      </c>
      <c r="M101" s="45">
        <v>19</v>
      </c>
      <c r="N101" s="81">
        <f>M101*1939.252</f>
        <v>36845.788</v>
      </c>
      <c r="O101" s="45">
        <v>0</v>
      </c>
      <c r="P101" s="46">
        <f>O101*1465.556</f>
        <v>0</v>
      </c>
      <c r="Q101" s="47">
        <v>23</v>
      </c>
      <c r="R101" s="46">
        <f t="shared" si="28"/>
        <v>16207.111000000001</v>
      </c>
      <c r="S101" s="42">
        <v>0</v>
      </c>
      <c r="T101" s="41">
        <v>0</v>
      </c>
      <c r="U101" s="46">
        <v>0</v>
      </c>
      <c r="V101" s="41">
        <v>0</v>
      </c>
      <c r="W101" s="46">
        <v>0</v>
      </c>
      <c r="X101" s="41">
        <v>0</v>
      </c>
      <c r="Y101" s="46">
        <v>0</v>
      </c>
      <c r="Z101" s="41">
        <v>0</v>
      </c>
      <c r="AA101" s="46">
        <v>0</v>
      </c>
      <c r="AB101" s="41">
        <v>0</v>
      </c>
      <c r="AC101" s="46">
        <v>0</v>
      </c>
    </row>
    <row r="102" spans="1:29" x14ac:dyDescent="0.25">
      <c r="A102" s="98">
        <v>85</v>
      </c>
      <c r="B102" s="79" t="s">
        <v>264</v>
      </c>
      <c r="C102" s="89">
        <f t="shared" si="20"/>
        <v>66227.98000000001</v>
      </c>
      <c r="D102" s="87">
        <v>15</v>
      </c>
      <c r="E102" s="81">
        <f>D102*1400.64</f>
        <v>21009.600000000002</v>
      </c>
      <c r="F102" s="81">
        <v>0</v>
      </c>
      <c r="G102" s="87">
        <v>0</v>
      </c>
      <c r="H102" s="81">
        <v>0</v>
      </c>
      <c r="I102" s="90">
        <v>0</v>
      </c>
      <c r="J102" s="81">
        <v>0</v>
      </c>
      <c r="K102" s="87">
        <v>15</v>
      </c>
      <c r="L102" s="81">
        <f t="shared" si="27"/>
        <v>28475.55</v>
      </c>
      <c r="M102" s="87">
        <v>5</v>
      </c>
      <c r="N102" s="81">
        <f t="shared" ref="N102:N104" si="29">M102*1939.252</f>
        <v>9696.26</v>
      </c>
      <c r="O102" s="87">
        <v>0</v>
      </c>
      <c r="P102" s="81">
        <v>0</v>
      </c>
      <c r="Q102" s="87">
        <v>10</v>
      </c>
      <c r="R102" s="46">
        <f t="shared" si="28"/>
        <v>7046.5700000000006</v>
      </c>
      <c r="S102" s="89">
        <v>0</v>
      </c>
      <c r="T102" s="90">
        <v>0</v>
      </c>
      <c r="U102" s="81">
        <v>0</v>
      </c>
      <c r="V102" s="90">
        <v>0</v>
      </c>
      <c r="W102" s="81">
        <v>0</v>
      </c>
      <c r="X102" s="90">
        <v>0</v>
      </c>
      <c r="Y102" s="81">
        <v>0</v>
      </c>
      <c r="Z102" s="90">
        <v>0</v>
      </c>
      <c r="AA102" s="81">
        <v>0</v>
      </c>
      <c r="AB102" s="90">
        <v>0</v>
      </c>
      <c r="AC102" s="81">
        <v>0</v>
      </c>
    </row>
    <row r="103" spans="1:29" x14ac:dyDescent="0.25">
      <c r="A103" s="98">
        <v>86</v>
      </c>
      <c r="B103" s="79" t="s">
        <v>248</v>
      </c>
      <c r="C103" s="89">
        <f t="shared" si="20"/>
        <v>66227.98000000001</v>
      </c>
      <c r="D103" s="87">
        <v>15</v>
      </c>
      <c r="E103" s="81">
        <f>D103*1400.64</f>
        <v>21009.600000000002</v>
      </c>
      <c r="F103" s="81">
        <v>0</v>
      </c>
      <c r="G103" s="87">
        <v>0</v>
      </c>
      <c r="H103" s="81">
        <v>0</v>
      </c>
      <c r="I103" s="90">
        <v>0</v>
      </c>
      <c r="J103" s="81">
        <v>0</v>
      </c>
      <c r="K103" s="87">
        <v>15</v>
      </c>
      <c r="L103" s="81">
        <f t="shared" si="27"/>
        <v>28475.55</v>
      </c>
      <c r="M103" s="87">
        <v>5</v>
      </c>
      <c r="N103" s="81">
        <f t="shared" si="29"/>
        <v>9696.26</v>
      </c>
      <c r="O103" s="87">
        <v>0</v>
      </c>
      <c r="P103" s="81">
        <v>0</v>
      </c>
      <c r="Q103" s="87">
        <v>10</v>
      </c>
      <c r="R103" s="46">
        <f t="shared" si="28"/>
        <v>7046.5700000000006</v>
      </c>
      <c r="S103" s="89">
        <v>0</v>
      </c>
      <c r="T103" s="90">
        <v>0</v>
      </c>
      <c r="U103" s="81">
        <v>0</v>
      </c>
      <c r="V103" s="90">
        <v>0</v>
      </c>
      <c r="W103" s="81">
        <v>0</v>
      </c>
      <c r="X103" s="90">
        <v>0</v>
      </c>
      <c r="Y103" s="81">
        <v>0</v>
      </c>
      <c r="Z103" s="90">
        <v>0</v>
      </c>
      <c r="AA103" s="81">
        <v>0</v>
      </c>
      <c r="AB103" s="90">
        <v>0</v>
      </c>
      <c r="AC103" s="81">
        <v>0</v>
      </c>
    </row>
    <row r="104" spans="1:29" x14ac:dyDescent="0.25">
      <c r="A104" s="98">
        <v>87</v>
      </c>
      <c r="B104" s="79" t="s">
        <v>249</v>
      </c>
      <c r="C104" s="89">
        <f t="shared" si="20"/>
        <v>66227.98000000001</v>
      </c>
      <c r="D104" s="87">
        <v>15</v>
      </c>
      <c r="E104" s="81">
        <f>D104*1400.64</f>
        <v>21009.600000000002</v>
      </c>
      <c r="F104" s="81">
        <v>0</v>
      </c>
      <c r="G104" s="87">
        <v>0</v>
      </c>
      <c r="H104" s="81">
        <v>0</v>
      </c>
      <c r="I104" s="90">
        <v>0</v>
      </c>
      <c r="J104" s="81">
        <v>0</v>
      </c>
      <c r="K104" s="87">
        <v>15</v>
      </c>
      <c r="L104" s="81">
        <f t="shared" si="27"/>
        <v>28475.55</v>
      </c>
      <c r="M104" s="87">
        <v>5</v>
      </c>
      <c r="N104" s="81">
        <f t="shared" si="29"/>
        <v>9696.26</v>
      </c>
      <c r="O104" s="87">
        <v>0</v>
      </c>
      <c r="P104" s="81">
        <v>0</v>
      </c>
      <c r="Q104" s="87">
        <v>10</v>
      </c>
      <c r="R104" s="46">
        <f t="shared" si="28"/>
        <v>7046.5700000000006</v>
      </c>
      <c r="S104" s="89">
        <v>0</v>
      </c>
      <c r="T104" s="90">
        <v>0</v>
      </c>
      <c r="U104" s="81">
        <v>0</v>
      </c>
      <c r="V104" s="90">
        <v>0</v>
      </c>
      <c r="W104" s="81">
        <v>0</v>
      </c>
      <c r="X104" s="90">
        <v>0</v>
      </c>
      <c r="Y104" s="81">
        <v>0</v>
      </c>
      <c r="Z104" s="90">
        <v>0</v>
      </c>
      <c r="AA104" s="81">
        <v>0</v>
      </c>
      <c r="AB104" s="90">
        <v>0</v>
      </c>
      <c r="AC104" s="81">
        <v>0</v>
      </c>
    </row>
    <row r="105" spans="1:29" x14ac:dyDescent="0.25">
      <c r="A105" s="98">
        <v>88</v>
      </c>
      <c r="B105" s="79" t="s">
        <v>250</v>
      </c>
      <c r="C105" s="89">
        <f t="shared" si="20"/>
        <v>66227.98000000001</v>
      </c>
      <c r="D105" s="87">
        <v>15</v>
      </c>
      <c r="E105" s="81">
        <f>D105*1400.64</f>
        <v>21009.600000000002</v>
      </c>
      <c r="F105" s="81">
        <v>0</v>
      </c>
      <c r="G105" s="87">
        <v>0</v>
      </c>
      <c r="H105" s="81">
        <v>0</v>
      </c>
      <c r="I105" s="90">
        <v>0</v>
      </c>
      <c r="J105" s="81">
        <v>0</v>
      </c>
      <c r="K105" s="87">
        <v>15</v>
      </c>
      <c r="L105" s="81">
        <f t="shared" si="27"/>
        <v>28475.55</v>
      </c>
      <c r="M105" s="87">
        <v>5</v>
      </c>
      <c r="N105" s="81">
        <f t="shared" ref="N105" si="30">M105*1939.252</f>
        <v>9696.26</v>
      </c>
      <c r="O105" s="87">
        <v>0</v>
      </c>
      <c r="P105" s="81">
        <v>0</v>
      </c>
      <c r="Q105" s="87">
        <v>10</v>
      </c>
      <c r="R105" s="46">
        <f t="shared" ref="R105" si="31">Q105*704.657</f>
        <v>7046.5700000000006</v>
      </c>
      <c r="S105" s="89">
        <v>0</v>
      </c>
      <c r="T105" s="90">
        <v>0</v>
      </c>
      <c r="U105" s="81">
        <v>0</v>
      </c>
      <c r="V105" s="90">
        <v>0</v>
      </c>
      <c r="W105" s="81">
        <v>0</v>
      </c>
      <c r="X105" s="90">
        <v>0</v>
      </c>
      <c r="Y105" s="81">
        <v>0</v>
      </c>
      <c r="Z105" s="90">
        <v>0</v>
      </c>
      <c r="AA105" s="81">
        <v>0</v>
      </c>
      <c r="AB105" s="90">
        <v>0</v>
      </c>
      <c r="AC105" s="81">
        <v>0</v>
      </c>
    </row>
    <row r="106" spans="1:29" x14ac:dyDescent="0.25">
      <c r="A106" s="98">
        <v>89</v>
      </c>
      <c r="B106" s="79" t="s">
        <v>252</v>
      </c>
      <c r="C106" s="89">
        <f t="shared" si="20"/>
        <v>836534.43200000003</v>
      </c>
      <c r="D106" s="87">
        <v>0</v>
      </c>
      <c r="E106" s="81">
        <f>D106*1400.64</f>
        <v>0</v>
      </c>
      <c r="F106" s="81">
        <v>0</v>
      </c>
      <c r="G106" s="87">
        <v>0</v>
      </c>
      <c r="H106" s="81">
        <v>0</v>
      </c>
      <c r="I106" s="90">
        <v>0</v>
      </c>
      <c r="J106" s="81">
        <v>0</v>
      </c>
      <c r="K106" s="87">
        <v>202</v>
      </c>
      <c r="L106" s="81">
        <f t="shared" si="27"/>
        <v>383470.74</v>
      </c>
      <c r="M106" s="87">
        <v>19</v>
      </c>
      <c r="N106" s="81">
        <f t="shared" ref="N106:N107" si="32">M106*1939.252</f>
        <v>36845.788</v>
      </c>
      <c r="O106" s="87">
        <v>284</v>
      </c>
      <c r="P106" s="46">
        <f t="shared" ref="P106:P112" si="33">O106*1465.556</f>
        <v>416217.90400000004</v>
      </c>
      <c r="Q106" s="87">
        <v>0</v>
      </c>
      <c r="R106" s="46">
        <f t="shared" ref="R106" si="34">Q106*704.657</f>
        <v>0</v>
      </c>
      <c r="S106" s="89">
        <v>0</v>
      </c>
      <c r="T106" s="90">
        <v>0</v>
      </c>
      <c r="U106" s="81">
        <v>0</v>
      </c>
      <c r="V106" s="90">
        <v>0</v>
      </c>
      <c r="W106" s="81">
        <v>0</v>
      </c>
      <c r="X106" s="90">
        <v>0</v>
      </c>
      <c r="Y106" s="81">
        <v>0</v>
      </c>
      <c r="Z106" s="90">
        <v>0</v>
      </c>
      <c r="AA106" s="81">
        <v>0</v>
      </c>
      <c r="AB106" s="90">
        <v>0</v>
      </c>
      <c r="AC106" s="81">
        <v>0</v>
      </c>
    </row>
    <row r="107" spans="1:29" s="88" customFormat="1" x14ac:dyDescent="0.25">
      <c r="A107" s="98">
        <v>90</v>
      </c>
      <c r="B107" s="79" t="s">
        <v>106</v>
      </c>
      <c r="C107" s="89">
        <f t="shared" si="20"/>
        <v>224150.386</v>
      </c>
      <c r="D107" s="87">
        <v>0</v>
      </c>
      <c r="E107" s="81">
        <v>0</v>
      </c>
      <c r="F107" s="81">
        <v>0</v>
      </c>
      <c r="G107" s="87">
        <v>0</v>
      </c>
      <c r="H107" s="81">
        <v>0</v>
      </c>
      <c r="I107" s="90">
        <v>0</v>
      </c>
      <c r="J107" s="81">
        <v>0</v>
      </c>
      <c r="K107" s="87">
        <v>0</v>
      </c>
      <c r="L107" s="81">
        <v>0</v>
      </c>
      <c r="M107" s="87">
        <v>48</v>
      </c>
      <c r="N107" s="81">
        <f t="shared" si="32"/>
        <v>93084.09599999999</v>
      </c>
      <c r="O107" s="87">
        <v>0</v>
      </c>
      <c r="P107" s="81">
        <v>0</v>
      </c>
      <c r="Q107" s="87">
        <v>186</v>
      </c>
      <c r="R107" s="81">
        <v>131066.29</v>
      </c>
      <c r="S107" s="89">
        <v>0</v>
      </c>
      <c r="T107" s="90">
        <v>0</v>
      </c>
      <c r="U107" s="81">
        <v>0</v>
      </c>
      <c r="V107" s="90">
        <v>0</v>
      </c>
      <c r="W107" s="81">
        <v>0</v>
      </c>
      <c r="X107" s="90">
        <v>0</v>
      </c>
      <c r="Y107" s="81">
        <v>0</v>
      </c>
      <c r="Z107" s="90">
        <v>0</v>
      </c>
      <c r="AA107" s="81">
        <v>0</v>
      </c>
      <c r="AB107" s="90">
        <v>0</v>
      </c>
      <c r="AC107" s="81">
        <v>0</v>
      </c>
    </row>
    <row r="108" spans="1:29" s="88" customFormat="1" x14ac:dyDescent="0.25">
      <c r="A108" s="98">
        <v>91</v>
      </c>
      <c r="B108" s="79" t="s">
        <v>253</v>
      </c>
      <c r="C108" s="89">
        <f t="shared" si="20"/>
        <v>45218.38</v>
      </c>
      <c r="D108" s="87">
        <v>0</v>
      </c>
      <c r="E108" s="81">
        <f>D108*1400.64</f>
        <v>0</v>
      </c>
      <c r="F108" s="81">
        <v>0</v>
      </c>
      <c r="G108" s="87">
        <v>0</v>
      </c>
      <c r="H108" s="81">
        <v>0</v>
      </c>
      <c r="I108" s="90">
        <v>0</v>
      </c>
      <c r="J108" s="81">
        <v>0</v>
      </c>
      <c r="K108" s="87">
        <v>15</v>
      </c>
      <c r="L108" s="81">
        <f t="shared" ref="L108:L114" si="35">K108*1898.37</f>
        <v>28475.55</v>
      </c>
      <c r="M108" s="87">
        <v>5</v>
      </c>
      <c r="N108" s="81">
        <f t="shared" ref="N108:N109" si="36">M108*1939.252</f>
        <v>9696.26</v>
      </c>
      <c r="O108" s="87">
        <v>0</v>
      </c>
      <c r="P108" s="46">
        <f t="shared" ref="P108:P109" si="37">O108*1465.556</f>
        <v>0</v>
      </c>
      <c r="Q108" s="87">
        <v>10</v>
      </c>
      <c r="R108" s="46">
        <f>Q108*704.657</f>
        <v>7046.5700000000006</v>
      </c>
      <c r="S108" s="89">
        <v>0</v>
      </c>
      <c r="T108" s="90">
        <v>0</v>
      </c>
      <c r="U108" s="81">
        <v>0</v>
      </c>
      <c r="V108" s="90">
        <v>0</v>
      </c>
      <c r="W108" s="81">
        <v>0</v>
      </c>
      <c r="X108" s="90">
        <v>0</v>
      </c>
      <c r="Y108" s="81">
        <v>0</v>
      </c>
      <c r="Z108" s="90">
        <v>0</v>
      </c>
      <c r="AA108" s="81">
        <v>0</v>
      </c>
      <c r="AB108" s="90">
        <v>0</v>
      </c>
      <c r="AC108" s="81">
        <v>0</v>
      </c>
    </row>
    <row r="109" spans="1:29" s="88" customFormat="1" x14ac:dyDescent="0.25">
      <c r="A109" s="98">
        <v>92</v>
      </c>
      <c r="B109" s="79" t="s">
        <v>254</v>
      </c>
      <c r="C109" s="89">
        <f t="shared" si="20"/>
        <v>836534.43200000003</v>
      </c>
      <c r="D109" s="87">
        <v>0</v>
      </c>
      <c r="E109" s="81">
        <f>D109*1400.64</f>
        <v>0</v>
      </c>
      <c r="F109" s="81">
        <v>0</v>
      </c>
      <c r="G109" s="87">
        <v>0</v>
      </c>
      <c r="H109" s="81">
        <v>0</v>
      </c>
      <c r="I109" s="90">
        <v>0</v>
      </c>
      <c r="J109" s="81">
        <v>0</v>
      </c>
      <c r="K109" s="87">
        <v>202</v>
      </c>
      <c r="L109" s="81">
        <f t="shared" si="35"/>
        <v>383470.74</v>
      </c>
      <c r="M109" s="87">
        <v>19</v>
      </c>
      <c r="N109" s="81">
        <f t="shared" si="36"/>
        <v>36845.788</v>
      </c>
      <c r="O109" s="87">
        <v>284</v>
      </c>
      <c r="P109" s="46">
        <f t="shared" si="37"/>
        <v>416217.90400000004</v>
      </c>
      <c r="Q109" s="87">
        <v>0</v>
      </c>
      <c r="R109" s="46">
        <f t="shared" ref="R109" si="38">Q109*704.657</f>
        <v>0</v>
      </c>
      <c r="S109" s="89">
        <v>0</v>
      </c>
      <c r="T109" s="90">
        <v>0</v>
      </c>
      <c r="U109" s="81">
        <v>0</v>
      </c>
      <c r="V109" s="90">
        <v>0</v>
      </c>
      <c r="W109" s="81">
        <v>0</v>
      </c>
      <c r="X109" s="90">
        <v>0</v>
      </c>
      <c r="Y109" s="81">
        <v>0</v>
      </c>
      <c r="Z109" s="90">
        <v>0</v>
      </c>
      <c r="AA109" s="81">
        <v>0</v>
      </c>
      <c r="AB109" s="90">
        <v>0</v>
      </c>
      <c r="AC109" s="81">
        <v>0</v>
      </c>
    </row>
    <row r="110" spans="1:29" s="88" customFormat="1" x14ac:dyDescent="0.25">
      <c r="A110" s="98">
        <v>93</v>
      </c>
      <c r="B110" s="79" t="s">
        <v>255</v>
      </c>
      <c r="C110" s="89">
        <f t="shared" si="20"/>
        <v>45218.38</v>
      </c>
      <c r="D110" s="87">
        <v>0</v>
      </c>
      <c r="E110" s="81">
        <f>D110*1400.64</f>
        <v>0</v>
      </c>
      <c r="F110" s="81">
        <v>0</v>
      </c>
      <c r="G110" s="87">
        <v>0</v>
      </c>
      <c r="H110" s="81">
        <v>0</v>
      </c>
      <c r="I110" s="90">
        <v>0</v>
      </c>
      <c r="J110" s="81">
        <v>0</v>
      </c>
      <c r="K110" s="87">
        <v>15</v>
      </c>
      <c r="L110" s="81">
        <f t="shared" si="35"/>
        <v>28475.55</v>
      </c>
      <c r="M110" s="87">
        <v>5</v>
      </c>
      <c r="N110" s="81">
        <f t="shared" ref="N110" si="39">M110*1939.252</f>
        <v>9696.26</v>
      </c>
      <c r="O110" s="87">
        <v>0</v>
      </c>
      <c r="P110" s="46">
        <f t="shared" ref="P110" si="40">O110*1465.556</f>
        <v>0</v>
      </c>
      <c r="Q110" s="87">
        <v>10</v>
      </c>
      <c r="R110" s="46">
        <f t="shared" ref="R110:R111" si="41">Q110*704.657</f>
        <v>7046.5700000000006</v>
      </c>
      <c r="S110" s="89">
        <v>0</v>
      </c>
      <c r="T110" s="90">
        <v>0</v>
      </c>
      <c r="U110" s="81">
        <v>0</v>
      </c>
      <c r="V110" s="90">
        <v>0</v>
      </c>
      <c r="W110" s="81">
        <v>0</v>
      </c>
      <c r="X110" s="90">
        <v>0</v>
      </c>
      <c r="Y110" s="81">
        <v>0</v>
      </c>
      <c r="Z110" s="90">
        <v>0</v>
      </c>
      <c r="AA110" s="81">
        <v>0</v>
      </c>
      <c r="AB110" s="90">
        <v>0</v>
      </c>
      <c r="AC110" s="81">
        <v>0</v>
      </c>
    </row>
    <row r="111" spans="1:29" s="88" customFormat="1" x14ac:dyDescent="0.25">
      <c r="A111" s="98">
        <v>94</v>
      </c>
      <c r="B111" s="79" t="s">
        <v>256</v>
      </c>
      <c r="C111" s="89">
        <f t="shared" si="20"/>
        <v>3205904.5409999997</v>
      </c>
      <c r="D111" s="87">
        <v>200</v>
      </c>
      <c r="E111" s="81">
        <f>D111*1400.64</f>
        <v>280128</v>
      </c>
      <c r="F111" s="81">
        <v>0</v>
      </c>
      <c r="G111" s="87">
        <v>0</v>
      </c>
      <c r="H111" s="81">
        <v>0</v>
      </c>
      <c r="I111" s="90">
        <v>0</v>
      </c>
      <c r="J111" s="81">
        <v>0</v>
      </c>
      <c r="K111" s="87">
        <v>640</v>
      </c>
      <c r="L111" s="81">
        <f t="shared" si="35"/>
        <v>1214956.7999999998</v>
      </c>
      <c r="M111" s="45">
        <v>70</v>
      </c>
      <c r="N111" s="81">
        <f>M111*1939.252</f>
        <v>135747.63999999998</v>
      </c>
      <c r="O111" s="45">
        <v>905</v>
      </c>
      <c r="P111" s="46">
        <f>O111*1465.556</f>
        <v>1326328.18</v>
      </c>
      <c r="Q111" s="47">
        <v>353</v>
      </c>
      <c r="R111" s="46">
        <f t="shared" si="41"/>
        <v>248743.921</v>
      </c>
      <c r="S111" s="42">
        <v>0</v>
      </c>
      <c r="T111" s="41">
        <v>0</v>
      </c>
      <c r="U111" s="46">
        <v>0</v>
      </c>
      <c r="V111" s="41">
        <v>0</v>
      </c>
      <c r="W111" s="46">
        <v>0</v>
      </c>
      <c r="X111" s="41">
        <v>0</v>
      </c>
      <c r="Y111" s="46">
        <v>0</v>
      </c>
      <c r="Z111" s="41">
        <v>0</v>
      </c>
      <c r="AA111" s="46">
        <v>0</v>
      </c>
      <c r="AB111" s="41">
        <v>0</v>
      </c>
      <c r="AC111" s="46">
        <v>0</v>
      </c>
    </row>
    <row r="112" spans="1:29" s="88" customFormat="1" x14ac:dyDescent="0.25">
      <c r="A112" s="98">
        <v>95</v>
      </c>
      <c r="B112" s="79" t="s">
        <v>243</v>
      </c>
      <c r="C112" s="89">
        <f t="shared" si="20"/>
        <v>927260.46600000001</v>
      </c>
      <c r="D112" s="87">
        <v>0</v>
      </c>
      <c r="E112" s="81">
        <v>0</v>
      </c>
      <c r="F112" s="81">
        <v>0</v>
      </c>
      <c r="G112" s="87">
        <v>0</v>
      </c>
      <c r="H112" s="81">
        <v>0</v>
      </c>
      <c r="I112" s="90">
        <v>0</v>
      </c>
      <c r="J112" s="81">
        <v>0</v>
      </c>
      <c r="K112" s="87">
        <v>202</v>
      </c>
      <c r="L112" s="81">
        <f t="shared" si="35"/>
        <v>383470.74</v>
      </c>
      <c r="M112" s="87">
        <v>20</v>
      </c>
      <c r="N112" s="81">
        <f t="shared" si="23"/>
        <v>38785.040000000001</v>
      </c>
      <c r="O112" s="87">
        <v>284</v>
      </c>
      <c r="P112" s="46">
        <f t="shared" si="33"/>
        <v>416217.90400000004</v>
      </c>
      <c r="Q112" s="87">
        <v>126</v>
      </c>
      <c r="R112" s="46">
        <f>Q112*704.657</f>
        <v>88786.782000000007</v>
      </c>
      <c r="S112" s="89">
        <v>0</v>
      </c>
      <c r="T112" s="90">
        <v>0</v>
      </c>
      <c r="U112" s="81">
        <v>0</v>
      </c>
      <c r="V112" s="90">
        <v>0</v>
      </c>
      <c r="W112" s="81">
        <v>0</v>
      </c>
      <c r="X112" s="90">
        <v>0</v>
      </c>
      <c r="Y112" s="81">
        <v>0</v>
      </c>
      <c r="Z112" s="90">
        <v>0</v>
      </c>
      <c r="AA112" s="81">
        <v>0</v>
      </c>
      <c r="AB112" s="90">
        <v>0</v>
      </c>
      <c r="AC112" s="81">
        <v>0</v>
      </c>
    </row>
    <row r="113" spans="1:29" s="88" customFormat="1" x14ac:dyDescent="0.25">
      <c r="A113" s="98">
        <v>96</v>
      </c>
      <c r="B113" s="79" t="s">
        <v>246</v>
      </c>
      <c r="C113" s="89">
        <f t="shared" si="20"/>
        <v>66227.98000000001</v>
      </c>
      <c r="D113" s="87">
        <v>15</v>
      </c>
      <c r="E113" s="81">
        <f>D113*1400.64</f>
        <v>21009.600000000002</v>
      </c>
      <c r="F113" s="81">
        <v>0</v>
      </c>
      <c r="G113" s="87">
        <v>0</v>
      </c>
      <c r="H113" s="81">
        <v>0</v>
      </c>
      <c r="I113" s="90">
        <v>0</v>
      </c>
      <c r="J113" s="81">
        <v>0</v>
      </c>
      <c r="K113" s="87">
        <v>15</v>
      </c>
      <c r="L113" s="81">
        <f t="shared" si="35"/>
        <v>28475.55</v>
      </c>
      <c r="M113" s="87">
        <v>5</v>
      </c>
      <c r="N113" s="81">
        <f t="shared" si="23"/>
        <v>9696.26</v>
      </c>
      <c r="O113" s="87">
        <v>0</v>
      </c>
      <c r="P113" s="81">
        <v>0</v>
      </c>
      <c r="Q113" s="87">
        <v>10</v>
      </c>
      <c r="R113" s="46">
        <f>Q113*704.657</f>
        <v>7046.5700000000006</v>
      </c>
      <c r="S113" s="89">
        <v>0</v>
      </c>
      <c r="T113" s="90">
        <v>0</v>
      </c>
      <c r="U113" s="81">
        <v>0</v>
      </c>
      <c r="V113" s="90">
        <v>0</v>
      </c>
      <c r="W113" s="81">
        <v>0</v>
      </c>
      <c r="X113" s="90">
        <v>0</v>
      </c>
      <c r="Y113" s="81">
        <v>0</v>
      </c>
      <c r="Z113" s="90">
        <v>0</v>
      </c>
      <c r="AA113" s="81">
        <v>0</v>
      </c>
      <c r="AB113" s="90">
        <v>0</v>
      </c>
      <c r="AC113" s="81">
        <v>0</v>
      </c>
    </row>
    <row r="114" spans="1:29" s="88" customFormat="1" x14ac:dyDescent="0.25">
      <c r="A114" s="98">
        <v>97</v>
      </c>
      <c r="B114" s="79" t="s">
        <v>247</v>
      </c>
      <c r="C114" s="89">
        <f t="shared" si="20"/>
        <v>66227.98000000001</v>
      </c>
      <c r="D114" s="87">
        <v>15</v>
      </c>
      <c r="E114" s="81">
        <f>D114*1400.64</f>
        <v>21009.600000000002</v>
      </c>
      <c r="F114" s="81">
        <v>0</v>
      </c>
      <c r="G114" s="87">
        <v>0</v>
      </c>
      <c r="H114" s="81">
        <v>0</v>
      </c>
      <c r="I114" s="90">
        <v>0</v>
      </c>
      <c r="J114" s="81">
        <v>0</v>
      </c>
      <c r="K114" s="87">
        <v>15</v>
      </c>
      <c r="L114" s="81">
        <f t="shared" si="35"/>
        <v>28475.55</v>
      </c>
      <c r="M114" s="87">
        <v>5</v>
      </c>
      <c r="N114" s="81">
        <f t="shared" si="23"/>
        <v>9696.26</v>
      </c>
      <c r="O114" s="87">
        <v>0</v>
      </c>
      <c r="P114" s="81">
        <v>0</v>
      </c>
      <c r="Q114" s="87">
        <v>10</v>
      </c>
      <c r="R114" s="46">
        <f>Q114*704.657</f>
        <v>7046.5700000000006</v>
      </c>
      <c r="S114" s="89">
        <v>0</v>
      </c>
      <c r="T114" s="90">
        <v>0</v>
      </c>
      <c r="U114" s="81">
        <v>0</v>
      </c>
      <c r="V114" s="90">
        <v>0</v>
      </c>
      <c r="W114" s="81">
        <v>0</v>
      </c>
      <c r="X114" s="90">
        <v>0</v>
      </c>
      <c r="Y114" s="81">
        <v>0</v>
      </c>
      <c r="Z114" s="90">
        <v>0</v>
      </c>
      <c r="AA114" s="81">
        <v>0</v>
      </c>
      <c r="AB114" s="90">
        <v>0</v>
      </c>
      <c r="AC114" s="81">
        <v>0</v>
      </c>
    </row>
    <row r="115" spans="1:29" x14ac:dyDescent="0.25">
      <c r="A115" s="98">
        <v>98</v>
      </c>
      <c r="B115" s="39" t="s">
        <v>194</v>
      </c>
      <c r="C115" s="89">
        <f t="shared" si="20"/>
        <v>583734.71200000006</v>
      </c>
      <c r="D115" s="45">
        <v>55</v>
      </c>
      <c r="E115" s="46">
        <v>77035.210000000006</v>
      </c>
      <c r="F115" s="46">
        <v>0</v>
      </c>
      <c r="G115" s="45">
        <v>0</v>
      </c>
      <c r="H115" s="46">
        <v>0</v>
      </c>
      <c r="I115" s="41">
        <v>0</v>
      </c>
      <c r="J115" s="46">
        <v>0</v>
      </c>
      <c r="K115" s="45">
        <v>116</v>
      </c>
      <c r="L115" s="46">
        <v>220211.43</v>
      </c>
      <c r="M115" s="45">
        <v>16</v>
      </c>
      <c r="N115" s="81">
        <f t="shared" si="23"/>
        <v>31028.031999999999</v>
      </c>
      <c r="O115" s="45">
        <v>157</v>
      </c>
      <c r="P115" s="46">
        <v>230092.37</v>
      </c>
      <c r="Q115" s="47">
        <v>36</v>
      </c>
      <c r="R115" s="46">
        <v>25367.67</v>
      </c>
      <c r="S115" s="42">
        <v>0</v>
      </c>
      <c r="T115" s="41">
        <v>0</v>
      </c>
      <c r="U115" s="46">
        <v>0</v>
      </c>
      <c r="V115" s="41">
        <v>0</v>
      </c>
      <c r="W115" s="46">
        <v>0</v>
      </c>
      <c r="X115" s="41">
        <v>0</v>
      </c>
      <c r="Y115" s="46">
        <v>0</v>
      </c>
      <c r="Z115" s="41">
        <v>0</v>
      </c>
      <c r="AA115" s="46">
        <v>0</v>
      </c>
      <c r="AB115" s="41">
        <v>0</v>
      </c>
      <c r="AC115" s="46">
        <v>0</v>
      </c>
    </row>
    <row r="116" spans="1:29" x14ac:dyDescent="0.25">
      <c r="A116" s="98">
        <v>99</v>
      </c>
      <c r="B116" s="39" t="s">
        <v>195</v>
      </c>
      <c r="C116" s="89">
        <f t="shared" si="20"/>
        <v>1567528.308</v>
      </c>
      <c r="D116" s="45">
        <v>105</v>
      </c>
      <c r="E116" s="46">
        <v>147067.22</v>
      </c>
      <c r="F116" s="46">
        <v>0</v>
      </c>
      <c r="G116" s="45">
        <v>0</v>
      </c>
      <c r="H116" s="46">
        <v>0</v>
      </c>
      <c r="I116" s="41">
        <v>0</v>
      </c>
      <c r="J116" s="46">
        <v>0</v>
      </c>
      <c r="K116" s="45">
        <v>288</v>
      </c>
      <c r="L116" s="46">
        <v>546731.81999999995</v>
      </c>
      <c r="M116" s="45">
        <v>64</v>
      </c>
      <c r="N116" s="81">
        <f t="shared" si="23"/>
        <v>124112.128</v>
      </c>
      <c r="O116" s="45">
        <v>411</v>
      </c>
      <c r="P116" s="46">
        <v>602343.73</v>
      </c>
      <c r="Q116" s="47">
        <v>209</v>
      </c>
      <c r="R116" s="46">
        <v>147273.41</v>
      </c>
      <c r="S116" s="42">
        <v>0</v>
      </c>
      <c r="T116" s="41">
        <v>0</v>
      </c>
      <c r="U116" s="46">
        <v>0</v>
      </c>
      <c r="V116" s="41">
        <v>0</v>
      </c>
      <c r="W116" s="46">
        <v>0</v>
      </c>
      <c r="X116" s="41">
        <v>0</v>
      </c>
      <c r="Y116" s="46">
        <v>0</v>
      </c>
      <c r="Z116" s="41">
        <v>0</v>
      </c>
      <c r="AA116" s="46">
        <v>0</v>
      </c>
      <c r="AB116" s="41">
        <v>0</v>
      </c>
      <c r="AC116" s="46">
        <v>0</v>
      </c>
    </row>
    <row r="117" spans="1:29" x14ac:dyDescent="0.25">
      <c r="A117" s="98">
        <v>100</v>
      </c>
      <c r="B117" s="39" t="s">
        <v>196</v>
      </c>
      <c r="C117" s="89">
        <f t="shared" si="20"/>
        <v>671484.78</v>
      </c>
      <c r="D117" s="45">
        <v>55</v>
      </c>
      <c r="E117" s="46">
        <v>77035.210000000006</v>
      </c>
      <c r="F117" s="46">
        <v>0</v>
      </c>
      <c r="G117" s="45">
        <v>0</v>
      </c>
      <c r="H117" s="46">
        <v>0</v>
      </c>
      <c r="I117" s="41">
        <v>0</v>
      </c>
      <c r="J117" s="46">
        <v>0</v>
      </c>
      <c r="K117" s="45">
        <v>116</v>
      </c>
      <c r="L117" s="46">
        <v>220211.43</v>
      </c>
      <c r="M117" s="45">
        <v>30</v>
      </c>
      <c r="N117" s="81">
        <f t="shared" si="23"/>
        <v>58177.56</v>
      </c>
      <c r="O117" s="45">
        <v>157</v>
      </c>
      <c r="P117" s="46">
        <v>230092.37</v>
      </c>
      <c r="Q117" s="47">
        <v>122</v>
      </c>
      <c r="R117" s="46">
        <v>85968.21</v>
      </c>
      <c r="S117" s="42">
        <v>0</v>
      </c>
      <c r="T117" s="41">
        <v>0</v>
      </c>
      <c r="U117" s="46">
        <v>0</v>
      </c>
      <c r="V117" s="41">
        <v>0</v>
      </c>
      <c r="W117" s="46">
        <v>0</v>
      </c>
      <c r="X117" s="41">
        <v>0</v>
      </c>
      <c r="Y117" s="46">
        <v>0</v>
      </c>
      <c r="Z117" s="41">
        <v>0</v>
      </c>
      <c r="AA117" s="46">
        <v>0</v>
      </c>
      <c r="AB117" s="41">
        <v>0</v>
      </c>
      <c r="AC117" s="46">
        <v>0</v>
      </c>
    </row>
    <row r="118" spans="1:29" x14ac:dyDescent="0.25">
      <c r="A118" s="98">
        <v>101</v>
      </c>
      <c r="B118" s="39" t="s">
        <v>259</v>
      </c>
      <c r="C118" s="89">
        <f t="shared" si="20"/>
        <v>516365.06599999999</v>
      </c>
      <c r="D118" s="87">
        <v>0</v>
      </c>
      <c r="E118" s="81">
        <f>D118*1400.64</f>
        <v>0</v>
      </c>
      <c r="F118" s="81">
        <v>0</v>
      </c>
      <c r="G118" s="87">
        <v>0</v>
      </c>
      <c r="H118" s="81">
        <v>0</v>
      </c>
      <c r="I118" s="90">
        <v>0</v>
      </c>
      <c r="J118" s="81">
        <v>0</v>
      </c>
      <c r="K118" s="87">
        <v>202</v>
      </c>
      <c r="L118" s="81">
        <f>K118*1898.37</f>
        <v>383470.74</v>
      </c>
      <c r="M118" s="45">
        <v>46</v>
      </c>
      <c r="N118" s="81">
        <f>M118*1939.252</f>
        <v>89205.592000000004</v>
      </c>
      <c r="O118" s="45">
        <v>0</v>
      </c>
      <c r="P118" s="46">
        <f>O118*1465.556</f>
        <v>0</v>
      </c>
      <c r="Q118" s="47">
        <v>62</v>
      </c>
      <c r="R118" s="46">
        <f t="shared" ref="R118:R119" si="42">Q118*704.657</f>
        <v>43688.734000000004</v>
      </c>
      <c r="S118" s="42">
        <v>0</v>
      </c>
      <c r="T118" s="41">
        <v>0</v>
      </c>
      <c r="U118" s="46">
        <v>0</v>
      </c>
      <c r="V118" s="41">
        <v>0</v>
      </c>
      <c r="W118" s="46">
        <v>0</v>
      </c>
      <c r="X118" s="41">
        <v>0</v>
      </c>
      <c r="Y118" s="46">
        <v>0</v>
      </c>
      <c r="Z118" s="41">
        <v>0</v>
      </c>
      <c r="AA118" s="46">
        <v>0</v>
      </c>
      <c r="AB118" s="41">
        <v>0</v>
      </c>
      <c r="AC118" s="46">
        <v>0</v>
      </c>
    </row>
    <row r="119" spans="1:29" x14ac:dyDescent="0.25">
      <c r="A119" s="98">
        <v>102</v>
      </c>
      <c r="B119" s="39" t="s">
        <v>260</v>
      </c>
      <c r="C119" s="89">
        <f t="shared" si="20"/>
        <v>66227.98000000001</v>
      </c>
      <c r="D119" s="87">
        <v>15</v>
      </c>
      <c r="E119" s="81">
        <f>D119*1400.64</f>
        <v>21009.600000000002</v>
      </c>
      <c r="F119" s="81">
        <v>0</v>
      </c>
      <c r="G119" s="87">
        <v>0</v>
      </c>
      <c r="H119" s="81">
        <v>0</v>
      </c>
      <c r="I119" s="90">
        <v>0</v>
      </c>
      <c r="J119" s="81">
        <v>0</v>
      </c>
      <c r="K119" s="87">
        <v>15</v>
      </c>
      <c r="L119" s="81">
        <f>K119*1898.37</f>
        <v>28475.55</v>
      </c>
      <c r="M119" s="45">
        <v>5</v>
      </c>
      <c r="N119" s="81">
        <f>M119*1939.252</f>
        <v>9696.26</v>
      </c>
      <c r="O119" s="45">
        <v>0</v>
      </c>
      <c r="P119" s="46">
        <f>O119*1465.556</f>
        <v>0</v>
      </c>
      <c r="Q119" s="47">
        <v>10</v>
      </c>
      <c r="R119" s="46">
        <f t="shared" si="42"/>
        <v>7046.5700000000006</v>
      </c>
      <c r="S119" s="42">
        <v>0</v>
      </c>
      <c r="T119" s="41">
        <v>0</v>
      </c>
      <c r="U119" s="46">
        <v>0</v>
      </c>
      <c r="V119" s="41">
        <v>0</v>
      </c>
      <c r="W119" s="46">
        <v>0</v>
      </c>
      <c r="X119" s="41">
        <v>0</v>
      </c>
      <c r="Y119" s="46">
        <v>0</v>
      </c>
      <c r="Z119" s="41">
        <v>0</v>
      </c>
      <c r="AA119" s="46">
        <v>0</v>
      </c>
      <c r="AB119" s="41">
        <v>0</v>
      </c>
      <c r="AC119" s="46">
        <v>0</v>
      </c>
    </row>
    <row r="120" spans="1:29" x14ac:dyDescent="0.25">
      <c r="A120" s="98">
        <v>103</v>
      </c>
      <c r="B120" s="39" t="s">
        <v>197</v>
      </c>
      <c r="C120" s="89">
        <f t="shared" si="20"/>
        <v>1820992.412</v>
      </c>
      <c r="D120" s="45">
        <v>130</v>
      </c>
      <c r="E120" s="46">
        <v>182083.23</v>
      </c>
      <c r="F120" s="46">
        <v>0</v>
      </c>
      <c r="G120" s="45">
        <v>0</v>
      </c>
      <c r="H120" s="46">
        <v>0</v>
      </c>
      <c r="I120" s="41">
        <v>0</v>
      </c>
      <c r="J120" s="46">
        <v>0</v>
      </c>
      <c r="K120" s="45">
        <v>374</v>
      </c>
      <c r="L120" s="46">
        <v>709992.02</v>
      </c>
      <c r="M120" s="45">
        <v>31</v>
      </c>
      <c r="N120" s="81">
        <f t="shared" si="23"/>
        <v>60116.811999999998</v>
      </c>
      <c r="O120" s="45">
        <v>538</v>
      </c>
      <c r="P120" s="46">
        <v>788469.4</v>
      </c>
      <c r="Q120" s="47">
        <v>114</v>
      </c>
      <c r="R120" s="46">
        <v>80330.95</v>
      </c>
      <c r="S120" s="42">
        <v>0</v>
      </c>
      <c r="T120" s="41">
        <v>0</v>
      </c>
      <c r="U120" s="46">
        <v>0</v>
      </c>
      <c r="V120" s="41">
        <v>0</v>
      </c>
      <c r="W120" s="46">
        <v>0</v>
      </c>
      <c r="X120" s="41">
        <v>0</v>
      </c>
      <c r="Y120" s="46">
        <v>0</v>
      </c>
      <c r="Z120" s="41">
        <v>0</v>
      </c>
      <c r="AA120" s="46">
        <v>0</v>
      </c>
      <c r="AB120" s="41">
        <v>0</v>
      </c>
      <c r="AC120" s="46">
        <v>0</v>
      </c>
    </row>
    <row r="121" spans="1:29" x14ac:dyDescent="0.25">
      <c r="A121" s="98">
        <v>104</v>
      </c>
      <c r="B121" s="39" t="s">
        <v>261</v>
      </c>
      <c r="C121" s="89">
        <f t="shared" si="20"/>
        <v>45218.38</v>
      </c>
      <c r="D121" s="87">
        <v>0</v>
      </c>
      <c r="E121" s="81">
        <f>D121*1400.64</f>
        <v>0</v>
      </c>
      <c r="F121" s="81">
        <v>0</v>
      </c>
      <c r="G121" s="87">
        <v>0</v>
      </c>
      <c r="H121" s="81">
        <v>0</v>
      </c>
      <c r="I121" s="90">
        <v>0</v>
      </c>
      <c r="J121" s="81">
        <v>0</v>
      </c>
      <c r="K121" s="87">
        <v>15</v>
      </c>
      <c r="L121" s="81">
        <f>K121*1898.37</f>
        <v>28475.55</v>
      </c>
      <c r="M121" s="45">
        <v>5</v>
      </c>
      <c r="N121" s="81">
        <f>M121*1939.252</f>
        <v>9696.26</v>
      </c>
      <c r="O121" s="45">
        <v>0</v>
      </c>
      <c r="P121" s="46">
        <f>O121*1465.556</f>
        <v>0</v>
      </c>
      <c r="Q121" s="47">
        <v>10</v>
      </c>
      <c r="R121" s="46">
        <f t="shared" ref="R121" si="43">Q121*704.657</f>
        <v>7046.5700000000006</v>
      </c>
      <c r="S121" s="42">
        <v>0</v>
      </c>
      <c r="T121" s="41">
        <v>0</v>
      </c>
      <c r="U121" s="46">
        <v>0</v>
      </c>
      <c r="V121" s="41">
        <v>0</v>
      </c>
      <c r="W121" s="46">
        <v>0</v>
      </c>
      <c r="X121" s="41">
        <v>0</v>
      </c>
      <c r="Y121" s="46">
        <v>0</v>
      </c>
      <c r="Z121" s="41">
        <v>0</v>
      </c>
      <c r="AA121" s="46">
        <v>0</v>
      </c>
      <c r="AB121" s="41">
        <v>0</v>
      </c>
      <c r="AC121" s="46">
        <v>0</v>
      </c>
    </row>
    <row r="122" spans="1:29" x14ac:dyDescent="0.25">
      <c r="A122" s="98">
        <v>105</v>
      </c>
      <c r="B122" s="39" t="s">
        <v>262</v>
      </c>
      <c r="C122" s="89">
        <f t="shared" si="20"/>
        <v>45218.38</v>
      </c>
      <c r="D122" s="87">
        <v>0</v>
      </c>
      <c r="E122" s="81">
        <f>D122*1400.64</f>
        <v>0</v>
      </c>
      <c r="F122" s="81">
        <v>0</v>
      </c>
      <c r="G122" s="87">
        <v>0</v>
      </c>
      <c r="H122" s="81">
        <v>0</v>
      </c>
      <c r="I122" s="90">
        <v>0</v>
      </c>
      <c r="J122" s="81">
        <v>0</v>
      </c>
      <c r="K122" s="87">
        <v>15</v>
      </c>
      <c r="L122" s="81">
        <f>K122*1898.37</f>
        <v>28475.55</v>
      </c>
      <c r="M122" s="45">
        <v>5</v>
      </c>
      <c r="N122" s="81">
        <f>M122*1939.252</f>
        <v>9696.26</v>
      </c>
      <c r="O122" s="45">
        <v>0</v>
      </c>
      <c r="P122" s="46">
        <f>O122*1465.556</f>
        <v>0</v>
      </c>
      <c r="Q122" s="47">
        <v>10</v>
      </c>
      <c r="R122" s="46">
        <f t="shared" ref="R122" si="44">Q122*704.657</f>
        <v>7046.5700000000006</v>
      </c>
      <c r="S122" s="42">
        <v>0</v>
      </c>
      <c r="T122" s="41">
        <v>0</v>
      </c>
      <c r="U122" s="46">
        <v>0</v>
      </c>
      <c r="V122" s="41">
        <v>0</v>
      </c>
      <c r="W122" s="46">
        <v>0</v>
      </c>
      <c r="X122" s="41">
        <v>0</v>
      </c>
      <c r="Y122" s="46">
        <v>0</v>
      </c>
      <c r="Z122" s="41">
        <v>0</v>
      </c>
      <c r="AA122" s="46">
        <v>0</v>
      </c>
      <c r="AB122" s="41">
        <v>0</v>
      </c>
      <c r="AC122" s="46">
        <v>0</v>
      </c>
    </row>
    <row r="123" spans="1:29" x14ac:dyDescent="0.25">
      <c r="A123" s="98">
        <v>106</v>
      </c>
      <c r="B123" s="39" t="s">
        <v>198</v>
      </c>
      <c r="C123" s="89">
        <f t="shared" si="20"/>
        <v>1035259.4990000001</v>
      </c>
      <c r="D123" s="45">
        <v>80</v>
      </c>
      <c r="E123" s="46">
        <v>112051.22</v>
      </c>
      <c r="F123" s="46">
        <v>0</v>
      </c>
      <c r="G123" s="45">
        <v>0</v>
      </c>
      <c r="H123" s="46">
        <v>0</v>
      </c>
      <c r="I123" s="41">
        <v>0</v>
      </c>
      <c r="J123" s="46">
        <v>0</v>
      </c>
      <c r="K123" s="45">
        <v>202</v>
      </c>
      <c r="L123" s="46">
        <v>383471.63</v>
      </c>
      <c r="M123" s="45">
        <v>19</v>
      </c>
      <c r="N123" s="81">
        <f t="shared" si="23"/>
        <v>36845.788</v>
      </c>
      <c r="O123" s="45">
        <v>284</v>
      </c>
      <c r="P123" s="46">
        <v>416218.05</v>
      </c>
      <c r="Q123" s="47">
        <v>123</v>
      </c>
      <c r="R123" s="46">
        <f>Q123*704.657</f>
        <v>86672.811000000002</v>
      </c>
      <c r="S123" s="42">
        <v>0</v>
      </c>
      <c r="T123" s="41">
        <v>0</v>
      </c>
      <c r="U123" s="46">
        <v>0</v>
      </c>
      <c r="V123" s="41">
        <v>0</v>
      </c>
      <c r="W123" s="46">
        <v>0</v>
      </c>
      <c r="X123" s="41">
        <v>0</v>
      </c>
      <c r="Y123" s="46">
        <v>0</v>
      </c>
      <c r="Z123" s="41">
        <v>0</v>
      </c>
      <c r="AA123" s="46">
        <v>0</v>
      </c>
      <c r="AB123" s="41">
        <v>0</v>
      </c>
      <c r="AC123" s="46">
        <v>0</v>
      </c>
    </row>
    <row r="124" spans="1:29" x14ac:dyDescent="0.25">
      <c r="A124" s="98">
        <v>107</v>
      </c>
      <c r="B124" s="39" t="s">
        <v>235</v>
      </c>
      <c r="C124" s="89">
        <f t="shared" si="20"/>
        <v>716095.67799999996</v>
      </c>
      <c r="D124" s="45">
        <v>0</v>
      </c>
      <c r="E124" s="46">
        <v>0</v>
      </c>
      <c r="F124" s="46">
        <v>0</v>
      </c>
      <c r="G124" s="45">
        <v>0</v>
      </c>
      <c r="H124" s="46">
        <v>0</v>
      </c>
      <c r="I124" s="41">
        <v>0</v>
      </c>
      <c r="J124" s="46">
        <v>0</v>
      </c>
      <c r="K124" s="45">
        <v>116</v>
      </c>
      <c r="L124" s="81">
        <f>K124*1898.37</f>
        <v>220210.91999999998</v>
      </c>
      <c r="M124" s="45">
        <v>28</v>
      </c>
      <c r="N124" s="81">
        <f t="shared" si="23"/>
        <v>54299.055999999997</v>
      </c>
      <c r="O124" s="45">
        <v>157</v>
      </c>
      <c r="P124" s="46">
        <v>416218.05</v>
      </c>
      <c r="Q124" s="47">
        <v>36</v>
      </c>
      <c r="R124" s="46">
        <f>Q124*704.657</f>
        <v>25367.652000000002</v>
      </c>
      <c r="S124" s="42">
        <v>0</v>
      </c>
      <c r="T124" s="41">
        <v>0</v>
      </c>
      <c r="U124" s="46">
        <v>0</v>
      </c>
      <c r="V124" s="41">
        <v>0</v>
      </c>
      <c r="W124" s="46">
        <v>0</v>
      </c>
      <c r="X124" s="41">
        <v>0</v>
      </c>
      <c r="Y124" s="46">
        <v>0</v>
      </c>
      <c r="Z124" s="41">
        <v>0</v>
      </c>
      <c r="AA124" s="46">
        <v>0</v>
      </c>
      <c r="AB124" s="41">
        <v>0</v>
      </c>
      <c r="AC124" s="46">
        <v>0</v>
      </c>
    </row>
    <row r="125" spans="1:29" x14ac:dyDescent="0.25">
      <c r="A125" s="98">
        <v>108</v>
      </c>
      <c r="B125" s="39" t="s">
        <v>236</v>
      </c>
      <c r="C125" s="89">
        <f t="shared" si="20"/>
        <v>0</v>
      </c>
      <c r="D125" s="45">
        <v>0</v>
      </c>
      <c r="E125" s="46">
        <v>0</v>
      </c>
      <c r="F125" s="46">
        <v>0</v>
      </c>
      <c r="G125" s="45">
        <v>0</v>
      </c>
      <c r="H125" s="46">
        <v>0</v>
      </c>
      <c r="I125" s="41">
        <v>0</v>
      </c>
      <c r="J125" s="46">
        <v>0</v>
      </c>
      <c r="K125" s="45">
        <v>0</v>
      </c>
      <c r="L125" s="46">
        <v>0</v>
      </c>
      <c r="M125" s="45">
        <v>0</v>
      </c>
      <c r="N125" s="81">
        <f t="shared" si="23"/>
        <v>0</v>
      </c>
      <c r="O125" s="45">
        <v>0</v>
      </c>
      <c r="P125" s="46">
        <v>0</v>
      </c>
      <c r="Q125" s="45">
        <v>0</v>
      </c>
      <c r="R125" s="46">
        <v>0</v>
      </c>
      <c r="S125" s="42">
        <v>0</v>
      </c>
      <c r="T125" s="41">
        <v>0</v>
      </c>
      <c r="U125" s="46">
        <v>0</v>
      </c>
      <c r="V125" s="41">
        <v>0</v>
      </c>
      <c r="W125" s="46">
        <v>0</v>
      </c>
      <c r="X125" s="41">
        <v>0</v>
      </c>
      <c r="Y125" s="46">
        <v>0</v>
      </c>
      <c r="Z125" s="41">
        <v>0</v>
      </c>
      <c r="AA125" s="46">
        <v>0</v>
      </c>
      <c r="AB125" s="41">
        <v>0</v>
      </c>
      <c r="AC125" s="46">
        <v>0</v>
      </c>
    </row>
    <row r="126" spans="1:29" x14ac:dyDescent="0.25">
      <c r="A126" s="98">
        <v>109</v>
      </c>
      <c r="B126" s="39" t="s">
        <v>237</v>
      </c>
      <c r="C126" s="89">
        <f t="shared" si="20"/>
        <v>45218.38</v>
      </c>
      <c r="D126" s="45">
        <v>0</v>
      </c>
      <c r="E126" s="46">
        <v>0</v>
      </c>
      <c r="F126" s="46">
        <v>0</v>
      </c>
      <c r="G126" s="45">
        <v>0</v>
      </c>
      <c r="H126" s="46">
        <v>0</v>
      </c>
      <c r="I126" s="41">
        <v>0</v>
      </c>
      <c r="J126" s="46">
        <v>0</v>
      </c>
      <c r="K126" s="45">
        <v>15</v>
      </c>
      <c r="L126" s="81">
        <f>K126*1898.37</f>
        <v>28475.55</v>
      </c>
      <c r="M126" s="45">
        <v>5</v>
      </c>
      <c r="N126" s="81">
        <f t="shared" si="23"/>
        <v>9696.26</v>
      </c>
      <c r="O126" s="45">
        <v>0</v>
      </c>
      <c r="P126" s="46">
        <v>0</v>
      </c>
      <c r="Q126" s="45">
        <v>10</v>
      </c>
      <c r="R126" s="46">
        <f>Q126*704.657</f>
        <v>7046.5700000000006</v>
      </c>
      <c r="S126" s="42">
        <v>0</v>
      </c>
      <c r="T126" s="41">
        <v>0</v>
      </c>
      <c r="U126" s="46">
        <v>0</v>
      </c>
      <c r="V126" s="41">
        <v>0</v>
      </c>
      <c r="W126" s="46">
        <v>0</v>
      </c>
      <c r="X126" s="41">
        <v>0</v>
      </c>
      <c r="Y126" s="46">
        <v>0</v>
      </c>
      <c r="Z126" s="41">
        <v>0</v>
      </c>
      <c r="AA126" s="46">
        <v>0</v>
      </c>
      <c r="AB126" s="41">
        <v>0</v>
      </c>
      <c r="AC126" s="46">
        <v>0</v>
      </c>
    </row>
    <row r="127" spans="1:29" x14ac:dyDescent="0.25">
      <c r="A127" s="98">
        <v>110</v>
      </c>
      <c r="B127" s="39" t="s">
        <v>238</v>
      </c>
      <c r="C127" s="89">
        <f t="shared" si="20"/>
        <v>45218.38</v>
      </c>
      <c r="D127" s="45">
        <v>0</v>
      </c>
      <c r="E127" s="46">
        <v>0</v>
      </c>
      <c r="F127" s="46">
        <v>0</v>
      </c>
      <c r="G127" s="45">
        <v>0</v>
      </c>
      <c r="H127" s="46">
        <v>0</v>
      </c>
      <c r="I127" s="41">
        <v>0</v>
      </c>
      <c r="J127" s="46">
        <v>0</v>
      </c>
      <c r="K127" s="45">
        <v>15</v>
      </c>
      <c r="L127" s="81">
        <f>K127*1898.37</f>
        <v>28475.55</v>
      </c>
      <c r="M127" s="45">
        <v>5</v>
      </c>
      <c r="N127" s="81">
        <f t="shared" si="23"/>
        <v>9696.26</v>
      </c>
      <c r="O127" s="45">
        <v>0</v>
      </c>
      <c r="P127" s="46">
        <v>0</v>
      </c>
      <c r="Q127" s="45">
        <v>10</v>
      </c>
      <c r="R127" s="46">
        <f>Q127*704.657</f>
        <v>7046.5700000000006</v>
      </c>
      <c r="S127" s="42">
        <v>0</v>
      </c>
      <c r="T127" s="41">
        <v>0</v>
      </c>
      <c r="U127" s="46">
        <v>0</v>
      </c>
      <c r="V127" s="41">
        <v>0</v>
      </c>
      <c r="W127" s="46">
        <v>0</v>
      </c>
      <c r="X127" s="41">
        <v>0</v>
      </c>
      <c r="Y127" s="46">
        <v>0</v>
      </c>
      <c r="Z127" s="41">
        <v>0</v>
      </c>
      <c r="AA127" s="46">
        <v>0</v>
      </c>
      <c r="AB127" s="41">
        <v>0</v>
      </c>
      <c r="AC127" s="46">
        <v>0</v>
      </c>
    </row>
    <row r="128" spans="1:29" x14ac:dyDescent="0.25">
      <c r="A128" s="98">
        <v>111</v>
      </c>
      <c r="B128" s="39" t="s">
        <v>239</v>
      </c>
      <c r="C128" s="89">
        <f t="shared" si="20"/>
        <v>45218.38</v>
      </c>
      <c r="D128" s="45">
        <v>0</v>
      </c>
      <c r="E128" s="46">
        <v>0</v>
      </c>
      <c r="F128" s="46">
        <v>0</v>
      </c>
      <c r="G128" s="45">
        <v>0</v>
      </c>
      <c r="H128" s="46">
        <v>0</v>
      </c>
      <c r="I128" s="41">
        <v>0</v>
      </c>
      <c r="J128" s="46">
        <v>0</v>
      </c>
      <c r="K128" s="45">
        <v>15</v>
      </c>
      <c r="L128" s="81">
        <f>K128*1898.37</f>
        <v>28475.55</v>
      </c>
      <c r="M128" s="45">
        <v>5</v>
      </c>
      <c r="N128" s="81">
        <f t="shared" si="23"/>
        <v>9696.26</v>
      </c>
      <c r="O128" s="45">
        <v>0</v>
      </c>
      <c r="P128" s="46">
        <v>0</v>
      </c>
      <c r="Q128" s="45">
        <v>10</v>
      </c>
      <c r="R128" s="46">
        <f>Q128*704.657</f>
        <v>7046.5700000000006</v>
      </c>
      <c r="S128" s="42">
        <v>0</v>
      </c>
      <c r="T128" s="41">
        <v>0</v>
      </c>
      <c r="U128" s="46">
        <v>0</v>
      </c>
      <c r="V128" s="41">
        <v>0</v>
      </c>
      <c r="W128" s="46">
        <v>0</v>
      </c>
      <c r="X128" s="41">
        <v>0</v>
      </c>
      <c r="Y128" s="46">
        <v>0</v>
      </c>
      <c r="Z128" s="41">
        <v>0</v>
      </c>
      <c r="AA128" s="46">
        <v>0</v>
      </c>
      <c r="AB128" s="41">
        <v>0</v>
      </c>
      <c r="AC128" s="46">
        <v>0</v>
      </c>
    </row>
    <row r="129" spans="1:29" x14ac:dyDescent="0.25">
      <c r="A129" s="98">
        <v>112</v>
      </c>
      <c r="B129" s="79" t="s">
        <v>109</v>
      </c>
      <c r="C129" s="89">
        <f t="shared" si="20"/>
        <v>523598.04</v>
      </c>
      <c r="D129" s="87">
        <v>0</v>
      </c>
      <c r="E129" s="81">
        <v>0</v>
      </c>
      <c r="F129" s="81">
        <v>0</v>
      </c>
      <c r="G129" s="87">
        <v>0</v>
      </c>
      <c r="H129" s="81">
        <v>0</v>
      </c>
      <c r="I129" s="90">
        <v>0</v>
      </c>
      <c r="J129" s="81">
        <v>0</v>
      </c>
      <c r="K129" s="87">
        <v>0</v>
      </c>
      <c r="L129" s="81">
        <v>0</v>
      </c>
      <c r="M129" s="87">
        <v>270</v>
      </c>
      <c r="N129" s="81">
        <f t="shared" si="23"/>
        <v>523598.04</v>
      </c>
      <c r="O129" s="87">
        <v>0</v>
      </c>
      <c r="P129" s="81">
        <v>0</v>
      </c>
      <c r="Q129" s="87">
        <v>0</v>
      </c>
      <c r="R129" s="81">
        <v>0</v>
      </c>
      <c r="S129" s="81">
        <v>0</v>
      </c>
      <c r="T129" s="90">
        <v>0</v>
      </c>
      <c r="U129" s="81">
        <v>0</v>
      </c>
      <c r="V129" s="90">
        <v>0</v>
      </c>
      <c r="W129" s="81">
        <v>0</v>
      </c>
      <c r="X129" s="90">
        <v>0</v>
      </c>
      <c r="Y129" s="81">
        <v>0</v>
      </c>
      <c r="Z129" s="90">
        <v>0</v>
      </c>
      <c r="AA129" s="81">
        <v>0</v>
      </c>
      <c r="AB129" s="90">
        <v>0</v>
      </c>
      <c r="AC129" s="81">
        <v>0</v>
      </c>
    </row>
    <row r="130" spans="1:29" x14ac:dyDescent="0.25">
      <c r="A130" s="98">
        <v>113</v>
      </c>
      <c r="B130" s="39" t="s">
        <v>240</v>
      </c>
      <c r="C130" s="89">
        <f t="shared" si="20"/>
        <v>45218.38</v>
      </c>
      <c r="D130" s="45">
        <v>0</v>
      </c>
      <c r="E130" s="46">
        <v>0</v>
      </c>
      <c r="F130" s="46">
        <v>0</v>
      </c>
      <c r="G130" s="45">
        <v>0</v>
      </c>
      <c r="H130" s="46">
        <v>0</v>
      </c>
      <c r="I130" s="41">
        <v>0</v>
      </c>
      <c r="J130" s="46">
        <v>0</v>
      </c>
      <c r="K130" s="45">
        <v>15</v>
      </c>
      <c r="L130" s="81">
        <f>K130*1898.37</f>
        <v>28475.55</v>
      </c>
      <c r="M130" s="45">
        <v>5</v>
      </c>
      <c r="N130" s="81">
        <f t="shared" si="23"/>
        <v>9696.26</v>
      </c>
      <c r="O130" s="45">
        <v>0</v>
      </c>
      <c r="P130" s="46">
        <v>0</v>
      </c>
      <c r="Q130" s="45">
        <v>10</v>
      </c>
      <c r="R130" s="46">
        <f>Q130*704.657</f>
        <v>7046.5700000000006</v>
      </c>
      <c r="S130" s="42">
        <v>0</v>
      </c>
      <c r="T130" s="41">
        <v>0</v>
      </c>
      <c r="U130" s="46">
        <v>0</v>
      </c>
      <c r="V130" s="41">
        <v>0</v>
      </c>
      <c r="W130" s="46">
        <v>0</v>
      </c>
      <c r="X130" s="41">
        <v>0</v>
      </c>
      <c r="Y130" s="46">
        <v>0</v>
      </c>
      <c r="Z130" s="41">
        <v>0</v>
      </c>
      <c r="AA130" s="46">
        <v>0</v>
      </c>
      <c r="AB130" s="41">
        <v>0</v>
      </c>
      <c r="AC130" s="46">
        <v>0</v>
      </c>
    </row>
    <row r="131" spans="1:29" x14ac:dyDescent="0.25">
      <c r="A131" s="98">
        <v>114</v>
      </c>
      <c r="B131" s="39" t="s">
        <v>241</v>
      </c>
      <c r="C131" s="89">
        <f t="shared" si="20"/>
        <v>45218.38</v>
      </c>
      <c r="D131" s="45">
        <v>0</v>
      </c>
      <c r="E131" s="46">
        <v>0</v>
      </c>
      <c r="F131" s="46">
        <v>0</v>
      </c>
      <c r="G131" s="45">
        <v>0</v>
      </c>
      <c r="H131" s="46">
        <v>0</v>
      </c>
      <c r="I131" s="41">
        <v>0</v>
      </c>
      <c r="J131" s="46">
        <v>0</v>
      </c>
      <c r="K131" s="45">
        <v>15</v>
      </c>
      <c r="L131" s="81">
        <f>K131*1898.37</f>
        <v>28475.55</v>
      </c>
      <c r="M131" s="45">
        <v>5</v>
      </c>
      <c r="N131" s="81">
        <f t="shared" si="23"/>
        <v>9696.26</v>
      </c>
      <c r="O131" s="45">
        <v>0</v>
      </c>
      <c r="P131" s="46">
        <v>0</v>
      </c>
      <c r="Q131" s="45">
        <v>10</v>
      </c>
      <c r="R131" s="46">
        <f>Q131*704.657</f>
        <v>7046.5700000000006</v>
      </c>
      <c r="S131" s="42">
        <v>0</v>
      </c>
      <c r="T131" s="41">
        <v>0</v>
      </c>
      <c r="U131" s="46">
        <v>0</v>
      </c>
      <c r="V131" s="41">
        <v>0</v>
      </c>
      <c r="W131" s="46">
        <v>0</v>
      </c>
      <c r="X131" s="41">
        <v>0</v>
      </c>
      <c r="Y131" s="46">
        <v>0</v>
      </c>
      <c r="Z131" s="41">
        <v>0</v>
      </c>
      <c r="AA131" s="46">
        <v>0</v>
      </c>
      <c r="AB131" s="41">
        <v>0</v>
      </c>
      <c r="AC131" s="46">
        <v>0</v>
      </c>
    </row>
    <row r="132" spans="1:29" x14ac:dyDescent="0.25">
      <c r="A132" s="98">
        <v>115</v>
      </c>
      <c r="B132" s="79" t="s">
        <v>112</v>
      </c>
      <c r="C132" s="89">
        <f t="shared" si="20"/>
        <v>569967.86800000002</v>
      </c>
      <c r="D132" s="87">
        <v>0</v>
      </c>
      <c r="E132" s="81">
        <v>0</v>
      </c>
      <c r="F132" s="81">
        <v>0</v>
      </c>
      <c r="G132" s="87">
        <v>0</v>
      </c>
      <c r="H132" s="81">
        <v>0</v>
      </c>
      <c r="I132" s="90">
        <v>0</v>
      </c>
      <c r="J132" s="81">
        <v>0</v>
      </c>
      <c r="K132" s="87">
        <v>0</v>
      </c>
      <c r="L132" s="81">
        <v>0</v>
      </c>
      <c r="M132" s="87">
        <v>89</v>
      </c>
      <c r="N132" s="81">
        <f t="shared" si="23"/>
        <v>172593.42799999999</v>
      </c>
      <c r="O132" s="87">
        <v>0</v>
      </c>
      <c r="P132" s="81">
        <v>0</v>
      </c>
      <c r="Q132" s="87">
        <v>1800</v>
      </c>
      <c r="R132" s="81">
        <v>397374.44</v>
      </c>
      <c r="S132" s="81">
        <v>0</v>
      </c>
      <c r="T132" s="90">
        <v>0</v>
      </c>
      <c r="U132" s="81">
        <v>0</v>
      </c>
      <c r="V132" s="90">
        <v>0</v>
      </c>
      <c r="W132" s="81">
        <v>0</v>
      </c>
      <c r="X132" s="90">
        <v>0</v>
      </c>
      <c r="Y132" s="81">
        <v>0</v>
      </c>
      <c r="Z132" s="90">
        <v>0</v>
      </c>
      <c r="AA132" s="81">
        <v>0</v>
      </c>
      <c r="AB132" s="90">
        <v>0</v>
      </c>
      <c r="AC132" s="81">
        <v>0</v>
      </c>
    </row>
    <row r="133" spans="1:29" x14ac:dyDescent="0.25">
      <c r="A133" s="98">
        <v>116</v>
      </c>
      <c r="B133" s="79" t="s">
        <v>113</v>
      </c>
      <c r="C133" s="89">
        <f t="shared" si="20"/>
        <v>0</v>
      </c>
      <c r="D133" s="87">
        <v>0</v>
      </c>
      <c r="E133" s="81">
        <v>0</v>
      </c>
      <c r="F133" s="81">
        <v>0</v>
      </c>
      <c r="G133" s="87">
        <v>0</v>
      </c>
      <c r="H133" s="81">
        <v>0</v>
      </c>
      <c r="I133" s="90">
        <v>0</v>
      </c>
      <c r="J133" s="81">
        <v>0</v>
      </c>
      <c r="K133" s="87">
        <v>0</v>
      </c>
      <c r="L133" s="81">
        <v>0</v>
      </c>
      <c r="M133" s="87">
        <v>0</v>
      </c>
      <c r="N133" s="81">
        <v>0</v>
      </c>
      <c r="O133" s="87">
        <v>0</v>
      </c>
      <c r="P133" s="81">
        <v>0</v>
      </c>
      <c r="Q133" s="87">
        <v>0</v>
      </c>
      <c r="R133" s="81">
        <v>0</v>
      </c>
      <c r="S133" s="81">
        <v>0</v>
      </c>
      <c r="T133" s="90">
        <v>0</v>
      </c>
      <c r="U133" s="81">
        <v>0</v>
      </c>
      <c r="V133" s="90">
        <v>0</v>
      </c>
      <c r="W133" s="81">
        <v>0</v>
      </c>
      <c r="X133" s="90">
        <v>0</v>
      </c>
      <c r="Y133" s="81">
        <v>0</v>
      </c>
      <c r="Z133" s="90">
        <v>0</v>
      </c>
      <c r="AA133" s="81">
        <v>0</v>
      </c>
      <c r="AB133" s="90">
        <v>0</v>
      </c>
      <c r="AC133" s="81">
        <v>0</v>
      </c>
    </row>
    <row r="134" spans="1:29" s="88" customFormat="1" x14ac:dyDescent="0.25">
      <c r="A134" s="98">
        <v>117</v>
      </c>
      <c r="B134" s="79" t="s">
        <v>115</v>
      </c>
      <c r="C134" s="89">
        <f t="shared" ref="C134:C192" si="45">+E134+F134+L134+N134+P134+R134+S134</f>
        <v>348053.13799999998</v>
      </c>
      <c r="D134" s="87">
        <v>0</v>
      </c>
      <c r="E134" s="81">
        <v>0</v>
      </c>
      <c r="F134" s="81">
        <v>0</v>
      </c>
      <c r="G134" s="87">
        <v>0</v>
      </c>
      <c r="H134" s="81">
        <v>0</v>
      </c>
      <c r="I134" s="90">
        <v>0</v>
      </c>
      <c r="J134" s="81">
        <v>0</v>
      </c>
      <c r="K134" s="87">
        <v>0</v>
      </c>
      <c r="L134" s="81">
        <v>0</v>
      </c>
      <c r="M134" s="87">
        <v>89</v>
      </c>
      <c r="N134" s="81">
        <f t="shared" si="23"/>
        <v>172593.42799999999</v>
      </c>
      <c r="O134" s="87">
        <v>0</v>
      </c>
      <c r="P134" s="81">
        <v>0</v>
      </c>
      <c r="Q134" s="87">
        <v>249</v>
      </c>
      <c r="R134" s="81">
        <v>175459.71</v>
      </c>
      <c r="S134" s="89">
        <v>0</v>
      </c>
      <c r="T134" s="90">
        <v>0</v>
      </c>
      <c r="U134" s="81">
        <v>0</v>
      </c>
      <c r="V134" s="90">
        <v>0</v>
      </c>
      <c r="W134" s="81">
        <v>0</v>
      </c>
      <c r="X134" s="90">
        <v>0</v>
      </c>
      <c r="Y134" s="81">
        <v>0</v>
      </c>
      <c r="Z134" s="90">
        <v>0</v>
      </c>
      <c r="AA134" s="81">
        <v>0</v>
      </c>
      <c r="AB134" s="90">
        <v>0</v>
      </c>
      <c r="AC134" s="81">
        <v>0</v>
      </c>
    </row>
    <row r="135" spans="1:29" s="88" customFormat="1" x14ac:dyDescent="0.25">
      <c r="A135" s="98">
        <v>118</v>
      </c>
      <c r="B135" s="79" t="s">
        <v>117</v>
      </c>
      <c r="C135" s="89">
        <f t="shared" si="45"/>
        <v>0</v>
      </c>
      <c r="D135" s="87">
        <v>0</v>
      </c>
      <c r="E135" s="81">
        <v>0</v>
      </c>
      <c r="F135" s="81">
        <v>0</v>
      </c>
      <c r="G135" s="87">
        <v>0</v>
      </c>
      <c r="H135" s="81">
        <v>0</v>
      </c>
      <c r="I135" s="90">
        <v>0</v>
      </c>
      <c r="J135" s="81">
        <v>0</v>
      </c>
      <c r="K135" s="87">
        <v>0</v>
      </c>
      <c r="L135" s="81">
        <v>0</v>
      </c>
      <c r="M135" s="87">
        <v>0</v>
      </c>
      <c r="N135" s="81">
        <v>0</v>
      </c>
      <c r="O135" s="87">
        <v>0</v>
      </c>
      <c r="P135" s="81">
        <v>0</v>
      </c>
      <c r="Q135" s="87">
        <v>0</v>
      </c>
      <c r="R135" s="81">
        <v>0</v>
      </c>
      <c r="S135" s="81">
        <v>0</v>
      </c>
      <c r="T135" s="90">
        <v>0</v>
      </c>
      <c r="U135" s="81">
        <v>0</v>
      </c>
      <c r="V135" s="90">
        <v>0</v>
      </c>
      <c r="W135" s="81">
        <v>0</v>
      </c>
      <c r="X135" s="90">
        <v>0</v>
      </c>
      <c r="Y135" s="81">
        <v>0</v>
      </c>
      <c r="Z135" s="90">
        <v>0</v>
      </c>
      <c r="AA135" s="81">
        <v>0</v>
      </c>
      <c r="AB135" s="90">
        <v>0</v>
      </c>
      <c r="AC135" s="81">
        <v>0</v>
      </c>
    </row>
    <row r="136" spans="1:29" s="88" customFormat="1" x14ac:dyDescent="0.25">
      <c r="A136" s="98">
        <v>119</v>
      </c>
      <c r="B136" s="79" t="s">
        <v>121</v>
      </c>
      <c r="C136" s="89">
        <f t="shared" si="45"/>
        <v>382032.64399999997</v>
      </c>
      <c r="D136" s="87">
        <v>0</v>
      </c>
      <c r="E136" s="81">
        <v>0</v>
      </c>
      <c r="F136" s="81">
        <v>0</v>
      </c>
      <c r="G136" s="87">
        <v>0</v>
      </c>
      <c r="H136" s="81">
        <v>0</v>
      </c>
      <c r="I136" s="90">
        <v>0</v>
      </c>
      <c r="J136" s="81">
        <v>0</v>
      </c>
      <c r="K136" s="87">
        <v>0</v>
      </c>
      <c r="L136" s="81">
        <v>0</v>
      </c>
      <c r="M136" s="87">
        <v>197</v>
      </c>
      <c r="N136" s="81">
        <f t="shared" si="23"/>
        <v>382032.64399999997</v>
      </c>
      <c r="O136" s="87">
        <v>0</v>
      </c>
      <c r="P136" s="81">
        <v>0</v>
      </c>
      <c r="Q136" s="87">
        <v>0</v>
      </c>
      <c r="R136" s="81">
        <v>0</v>
      </c>
      <c r="S136" s="81">
        <v>0</v>
      </c>
      <c r="T136" s="90">
        <v>0</v>
      </c>
      <c r="U136" s="81">
        <v>0</v>
      </c>
      <c r="V136" s="90">
        <v>0</v>
      </c>
      <c r="W136" s="81">
        <v>0</v>
      </c>
      <c r="X136" s="90">
        <v>0</v>
      </c>
      <c r="Y136" s="81">
        <v>0</v>
      </c>
      <c r="Z136" s="90">
        <v>0</v>
      </c>
      <c r="AA136" s="81">
        <v>0</v>
      </c>
      <c r="AB136" s="90">
        <v>0</v>
      </c>
      <c r="AC136" s="81">
        <v>0</v>
      </c>
    </row>
    <row r="137" spans="1:29" x14ac:dyDescent="0.25">
      <c r="A137" s="98">
        <v>120</v>
      </c>
      <c r="B137" s="39" t="s">
        <v>199</v>
      </c>
      <c r="C137" s="89">
        <f t="shared" si="45"/>
        <v>66228.05</v>
      </c>
      <c r="D137" s="45">
        <v>15</v>
      </c>
      <c r="E137" s="46">
        <v>21009.599999999999</v>
      </c>
      <c r="F137" s="46">
        <v>0</v>
      </c>
      <c r="G137" s="45">
        <v>0</v>
      </c>
      <c r="H137" s="46">
        <v>0</v>
      </c>
      <c r="I137" s="41">
        <v>0</v>
      </c>
      <c r="J137" s="46">
        <v>0</v>
      </c>
      <c r="K137" s="45">
        <v>15</v>
      </c>
      <c r="L137" s="46">
        <v>28475.62</v>
      </c>
      <c r="M137" s="45">
        <v>5</v>
      </c>
      <c r="N137" s="81">
        <f t="shared" si="23"/>
        <v>9696.26</v>
      </c>
      <c r="O137" s="45">
        <v>0</v>
      </c>
      <c r="P137" s="46">
        <v>0</v>
      </c>
      <c r="Q137" s="47">
        <v>10</v>
      </c>
      <c r="R137" s="46">
        <v>7046.57</v>
      </c>
      <c r="S137" s="42">
        <v>0</v>
      </c>
      <c r="T137" s="41">
        <v>0</v>
      </c>
      <c r="U137" s="46">
        <v>0</v>
      </c>
      <c r="V137" s="41">
        <v>0</v>
      </c>
      <c r="W137" s="46">
        <v>0</v>
      </c>
      <c r="X137" s="41">
        <v>0</v>
      </c>
      <c r="Y137" s="46">
        <v>0</v>
      </c>
      <c r="Z137" s="41">
        <v>0</v>
      </c>
      <c r="AA137" s="46">
        <v>0</v>
      </c>
      <c r="AB137" s="41">
        <v>0</v>
      </c>
      <c r="AC137" s="46">
        <v>0</v>
      </c>
    </row>
    <row r="138" spans="1:29" x14ac:dyDescent="0.25">
      <c r="A138" s="98">
        <v>121</v>
      </c>
      <c r="B138" s="39" t="s">
        <v>200</v>
      </c>
      <c r="C138" s="89">
        <f t="shared" si="45"/>
        <v>66228.05</v>
      </c>
      <c r="D138" s="45">
        <v>15</v>
      </c>
      <c r="E138" s="46">
        <v>21009.599999999999</v>
      </c>
      <c r="F138" s="46">
        <v>0</v>
      </c>
      <c r="G138" s="45">
        <v>0</v>
      </c>
      <c r="H138" s="46">
        <v>0</v>
      </c>
      <c r="I138" s="41">
        <v>0</v>
      </c>
      <c r="J138" s="46">
        <v>0</v>
      </c>
      <c r="K138" s="45">
        <v>15</v>
      </c>
      <c r="L138" s="46">
        <v>28475.62</v>
      </c>
      <c r="M138" s="45">
        <v>5</v>
      </c>
      <c r="N138" s="81">
        <f t="shared" si="23"/>
        <v>9696.26</v>
      </c>
      <c r="O138" s="45">
        <v>0</v>
      </c>
      <c r="P138" s="46">
        <v>0</v>
      </c>
      <c r="Q138" s="47">
        <v>10</v>
      </c>
      <c r="R138" s="46">
        <v>7046.57</v>
      </c>
      <c r="S138" s="42">
        <v>0</v>
      </c>
      <c r="T138" s="41">
        <v>0</v>
      </c>
      <c r="U138" s="46">
        <v>0</v>
      </c>
      <c r="V138" s="41">
        <v>0</v>
      </c>
      <c r="W138" s="46">
        <v>0</v>
      </c>
      <c r="X138" s="41">
        <v>0</v>
      </c>
      <c r="Y138" s="46">
        <v>0</v>
      </c>
      <c r="Z138" s="41">
        <v>0</v>
      </c>
      <c r="AA138" s="46">
        <v>0</v>
      </c>
      <c r="AB138" s="41">
        <v>0</v>
      </c>
      <c r="AC138" s="46">
        <v>0</v>
      </c>
    </row>
    <row r="139" spans="1:29" x14ac:dyDescent="0.25">
      <c r="A139" s="98">
        <v>122</v>
      </c>
      <c r="B139" s="39" t="s">
        <v>231</v>
      </c>
      <c r="C139" s="89">
        <f t="shared" si="45"/>
        <v>45218.38</v>
      </c>
      <c r="D139" s="45">
        <v>0</v>
      </c>
      <c r="E139" s="46">
        <v>0</v>
      </c>
      <c r="F139" s="46">
        <v>0</v>
      </c>
      <c r="G139" s="45">
        <v>0</v>
      </c>
      <c r="H139" s="46">
        <v>0</v>
      </c>
      <c r="I139" s="41">
        <v>0</v>
      </c>
      <c r="J139" s="46">
        <v>0</v>
      </c>
      <c r="K139" s="45">
        <v>15</v>
      </c>
      <c r="L139" s="81">
        <f>K139*1898.37</f>
        <v>28475.55</v>
      </c>
      <c r="M139" s="45">
        <v>5</v>
      </c>
      <c r="N139" s="81">
        <f t="shared" si="23"/>
        <v>9696.26</v>
      </c>
      <c r="O139" s="45">
        <v>0</v>
      </c>
      <c r="P139" s="46">
        <v>0</v>
      </c>
      <c r="Q139" s="47">
        <v>10</v>
      </c>
      <c r="R139" s="46">
        <f>Q139*704.657</f>
        <v>7046.5700000000006</v>
      </c>
      <c r="S139" s="42">
        <v>0</v>
      </c>
      <c r="T139" s="41">
        <v>0</v>
      </c>
      <c r="U139" s="46">
        <v>0</v>
      </c>
      <c r="V139" s="41">
        <v>0</v>
      </c>
      <c r="W139" s="46">
        <v>0</v>
      </c>
      <c r="X139" s="41">
        <v>0</v>
      </c>
      <c r="Y139" s="46">
        <v>0</v>
      </c>
      <c r="Z139" s="41">
        <v>0</v>
      </c>
      <c r="AA139" s="46">
        <v>0</v>
      </c>
      <c r="AB139" s="41">
        <v>0</v>
      </c>
      <c r="AC139" s="46">
        <v>0</v>
      </c>
    </row>
    <row r="140" spans="1:29" x14ac:dyDescent="0.25">
      <c r="A140" s="98">
        <v>123</v>
      </c>
      <c r="B140" s="39" t="s">
        <v>201</v>
      </c>
      <c r="C140" s="89">
        <f t="shared" si="45"/>
        <v>66228.05</v>
      </c>
      <c r="D140" s="45">
        <v>15</v>
      </c>
      <c r="E140" s="46">
        <v>21009.599999999999</v>
      </c>
      <c r="F140" s="46">
        <v>0</v>
      </c>
      <c r="G140" s="45">
        <v>0</v>
      </c>
      <c r="H140" s="46">
        <v>0</v>
      </c>
      <c r="I140" s="41">
        <v>0</v>
      </c>
      <c r="J140" s="46">
        <v>0</v>
      </c>
      <c r="K140" s="45">
        <v>15</v>
      </c>
      <c r="L140" s="46">
        <v>28475.62</v>
      </c>
      <c r="M140" s="45">
        <v>5</v>
      </c>
      <c r="N140" s="81">
        <f t="shared" si="23"/>
        <v>9696.26</v>
      </c>
      <c r="O140" s="45">
        <v>0</v>
      </c>
      <c r="P140" s="46">
        <v>0</v>
      </c>
      <c r="Q140" s="47">
        <v>10</v>
      </c>
      <c r="R140" s="46">
        <v>7046.57</v>
      </c>
      <c r="S140" s="42">
        <v>0</v>
      </c>
      <c r="T140" s="41">
        <v>0</v>
      </c>
      <c r="U140" s="46">
        <v>0</v>
      </c>
      <c r="V140" s="41">
        <v>0</v>
      </c>
      <c r="W140" s="46">
        <v>0</v>
      </c>
      <c r="X140" s="41">
        <v>0</v>
      </c>
      <c r="Y140" s="46">
        <v>0</v>
      </c>
      <c r="Z140" s="41">
        <v>0</v>
      </c>
      <c r="AA140" s="46">
        <v>0</v>
      </c>
      <c r="AB140" s="41">
        <v>0</v>
      </c>
      <c r="AC140" s="46">
        <v>0</v>
      </c>
    </row>
    <row r="141" spans="1:29" x14ac:dyDescent="0.25">
      <c r="A141" s="98">
        <v>124</v>
      </c>
      <c r="B141" s="39" t="s">
        <v>202</v>
      </c>
      <c r="C141" s="89">
        <f t="shared" si="45"/>
        <v>66228.05</v>
      </c>
      <c r="D141" s="45">
        <v>15</v>
      </c>
      <c r="E141" s="46">
        <v>21009.599999999999</v>
      </c>
      <c r="F141" s="46">
        <v>0</v>
      </c>
      <c r="G141" s="45">
        <v>0</v>
      </c>
      <c r="H141" s="46">
        <v>0</v>
      </c>
      <c r="I141" s="41">
        <v>0</v>
      </c>
      <c r="J141" s="46">
        <v>0</v>
      </c>
      <c r="K141" s="45">
        <v>15</v>
      </c>
      <c r="L141" s="46">
        <v>28475.62</v>
      </c>
      <c r="M141" s="45">
        <v>5</v>
      </c>
      <c r="N141" s="81">
        <f t="shared" si="23"/>
        <v>9696.26</v>
      </c>
      <c r="O141" s="45">
        <v>0</v>
      </c>
      <c r="P141" s="46">
        <v>0</v>
      </c>
      <c r="Q141" s="47">
        <v>10</v>
      </c>
      <c r="R141" s="46">
        <v>7046.57</v>
      </c>
      <c r="S141" s="42">
        <v>0</v>
      </c>
      <c r="T141" s="41">
        <v>0</v>
      </c>
      <c r="U141" s="46">
        <v>0</v>
      </c>
      <c r="V141" s="41">
        <v>0</v>
      </c>
      <c r="W141" s="46">
        <v>0</v>
      </c>
      <c r="X141" s="41">
        <v>0</v>
      </c>
      <c r="Y141" s="46">
        <v>0</v>
      </c>
      <c r="Z141" s="41">
        <v>0</v>
      </c>
      <c r="AA141" s="46">
        <v>0</v>
      </c>
      <c r="AB141" s="41">
        <v>0</v>
      </c>
      <c r="AC141" s="46">
        <v>0</v>
      </c>
    </row>
    <row r="142" spans="1:29" x14ac:dyDescent="0.25">
      <c r="A142" s="98">
        <v>125</v>
      </c>
      <c r="B142" s="39" t="s">
        <v>203</v>
      </c>
      <c r="C142" s="89">
        <f t="shared" si="45"/>
        <v>21009.599999999999</v>
      </c>
      <c r="D142" s="45">
        <v>15</v>
      </c>
      <c r="E142" s="46">
        <v>21009.599999999999</v>
      </c>
      <c r="F142" s="46">
        <v>0</v>
      </c>
      <c r="G142" s="45">
        <v>0</v>
      </c>
      <c r="H142" s="46">
        <v>0</v>
      </c>
      <c r="I142" s="41">
        <v>0</v>
      </c>
      <c r="J142" s="89">
        <v>0</v>
      </c>
      <c r="K142" s="90">
        <v>0</v>
      </c>
      <c r="L142" s="81">
        <v>0</v>
      </c>
      <c r="M142" s="90">
        <v>0</v>
      </c>
      <c r="N142" s="81">
        <f t="shared" si="23"/>
        <v>0</v>
      </c>
      <c r="O142" s="90">
        <v>0</v>
      </c>
      <c r="P142" s="81">
        <v>0</v>
      </c>
      <c r="Q142" s="90">
        <v>0</v>
      </c>
      <c r="R142" s="81">
        <v>0</v>
      </c>
      <c r="S142" s="90">
        <v>0</v>
      </c>
      <c r="T142" s="81">
        <v>0</v>
      </c>
      <c r="U142" s="46">
        <v>0</v>
      </c>
      <c r="V142" s="41">
        <v>0</v>
      </c>
      <c r="W142" s="46">
        <v>0</v>
      </c>
      <c r="X142" s="41">
        <v>0</v>
      </c>
      <c r="Y142" s="46">
        <v>0</v>
      </c>
      <c r="Z142" s="41">
        <v>0</v>
      </c>
      <c r="AA142" s="46">
        <v>0</v>
      </c>
      <c r="AB142" s="41">
        <v>0</v>
      </c>
      <c r="AC142" s="46">
        <v>0</v>
      </c>
    </row>
    <row r="143" spans="1:29" x14ac:dyDescent="0.25">
      <c r="A143" s="98">
        <v>126</v>
      </c>
      <c r="B143" s="79" t="s">
        <v>123</v>
      </c>
      <c r="C143" s="89">
        <f t="shared" si="45"/>
        <v>145443.9</v>
      </c>
      <c r="D143" s="87">
        <v>0</v>
      </c>
      <c r="E143" s="81">
        <v>0</v>
      </c>
      <c r="F143" s="81">
        <v>0</v>
      </c>
      <c r="G143" s="87">
        <v>0</v>
      </c>
      <c r="H143" s="81">
        <v>0</v>
      </c>
      <c r="I143" s="90">
        <v>0</v>
      </c>
      <c r="J143" s="81">
        <v>0</v>
      </c>
      <c r="K143" s="87">
        <v>0</v>
      </c>
      <c r="L143" s="81">
        <v>0</v>
      </c>
      <c r="M143" s="87">
        <v>75</v>
      </c>
      <c r="N143" s="81">
        <f t="shared" si="23"/>
        <v>145443.9</v>
      </c>
      <c r="O143" s="87">
        <v>0</v>
      </c>
      <c r="P143" s="81">
        <v>0</v>
      </c>
      <c r="Q143" s="87">
        <v>0</v>
      </c>
      <c r="R143" s="81">
        <v>0</v>
      </c>
      <c r="S143" s="81">
        <v>0</v>
      </c>
      <c r="T143" s="90">
        <v>0</v>
      </c>
      <c r="U143" s="81">
        <v>0</v>
      </c>
      <c r="V143" s="90">
        <v>0</v>
      </c>
      <c r="W143" s="81">
        <v>0</v>
      </c>
      <c r="X143" s="90">
        <v>0</v>
      </c>
      <c r="Y143" s="81">
        <v>0</v>
      </c>
      <c r="Z143" s="90">
        <v>0</v>
      </c>
      <c r="AA143" s="81">
        <v>0</v>
      </c>
      <c r="AB143" s="90">
        <v>0</v>
      </c>
      <c r="AC143" s="81">
        <v>0</v>
      </c>
    </row>
    <row r="144" spans="1:29" x14ac:dyDescent="0.25">
      <c r="A144" s="98">
        <v>127</v>
      </c>
      <c r="B144" s="79" t="s">
        <v>125</v>
      </c>
      <c r="C144" s="89">
        <f t="shared" si="45"/>
        <v>63485.18</v>
      </c>
      <c r="D144" s="87">
        <v>0</v>
      </c>
      <c r="E144" s="81">
        <v>0</v>
      </c>
      <c r="F144" s="81">
        <v>0</v>
      </c>
      <c r="G144" s="87">
        <v>0</v>
      </c>
      <c r="H144" s="81">
        <v>0</v>
      </c>
      <c r="I144" s="90">
        <v>0</v>
      </c>
      <c r="J144" s="81">
        <v>0</v>
      </c>
      <c r="K144" s="87">
        <v>0</v>
      </c>
      <c r="L144" s="81">
        <v>0</v>
      </c>
      <c r="M144" s="87">
        <v>0</v>
      </c>
      <c r="N144" s="81">
        <v>0</v>
      </c>
      <c r="O144" s="87">
        <v>0</v>
      </c>
      <c r="P144" s="81">
        <v>0</v>
      </c>
      <c r="Q144" s="87">
        <v>250</v>
      </c>
      <c r="R144" s="81">
        <v>63485.18</v>
      </c>
      <c r="S144" s="81">
        <v>0</v>
      </c>
      <c r="T144" s="90">
        <v>0</v>
      </c>
      <c r="U144" s="81">
        <v>0</v>
      </c>
      <c r="V144" s="90">
        <v>0</v>
      </c>
      <c r="W144" s="81">
        <v>0</v>
      </c>
      <c r="X144" s="90">
        <v>0</v>
      </c>
      <c r="Y144" s="81">
        <v>0</v>
      </c>
      <c r="Z144" s="90">
        <v>0</v>
      </c>
      <c r="AA144" s="81">
        <v>0</v>
      </c>
      <c r="AB144" s="90">
        <v>0</v>
      </c>
      <c r="AC144" s="81">
        <v>0</v>
      </c>
    </row>
    <row r="145" spans="1:29" x14ac:dyDescent="0.25">
      <c r="A145" s="98">
        <v>128</v>
      </c>
      <c r="B145" s="39" t="s">
        <v>126</v>
      </c>
      <c r="C145" s="89">
        <f t="shared" si="45"/>
        <v>87266.34</v>
      </c>
      <c r="D145" s="45">
        <v>0</v>
      </c>
      <c r="E145" s="46">
        <v>0</v>
      </c>
      <c r="F145" s="46">
        <v>0</v>
      </c>
      <c r="G145" s="45">
        <v>0</v>
      </c>
      <c r="H145" s="46">
        <v>0</v>
      </c>
      <c r="I145" s="41">
        <v>0</v>
      </c>
      <c r="J145" s="46">
        <v>0</v>
      </c>
      <c r="K145" s="45">
        <v>0</v>
      </c>
      <c r="L145" s="46">
        <v>0</v>
      </c>
      <c r="M145" s="45">
        <v>45</v>
      </c>
      <c r="N145" s="81">
        <f t="shared" si="23"/>
        <v>87266.34</v>
      </c>
      <c r="O145" s="45">
        <v>0</v>
      </c>
      <c r="P145" s="46">
        <v>0</v>
      </c>
      <c r="Q145" s="45">
        <v>0</v>
      </c>
      <c r="R145" s="42">
        <v>0</v>
      </c>
      <c r="S145" s="42">
        <v>0</v>
      </c>
      <c r="T145" s="41">
        <v>0</v>
      </c>
      <c r="U145" s="46">
        <v>0</v>
      </c>
      <c r="V145" s="41">
        <v>0</v>
      </c>
      <c r="W145" s="46">
        <v>0</v>
      </c>
      <c r="X145" s="41">
        <v>0</v>
      </c>
      <c r="Y145" s="46">
        <v>0</v>
      </c>
      <c r="Z145" s="41">
        <v>0</v>
      </c>
      <c r="AA145" s="46">
        <v>0</v>
      </c>
      <c r="AB145" s="41">
        <v>0</v>
      </c>
      <c r="AC145" s="46">
        <v>0</v>
      </c>
    </row>
    <row r="146" spans="1:29" x14ac:dyDescent="0.25">
      <c r="A146" s="98">
        <v>129</v>
      </c>
      <c r="B146" s="79" t="s">
        <v>128</v>
      </c>
      <c r="C146" s="89">
        <f t="shared" si="45"/>
        <v>619740.98</v>
      </c>
      <c r="D146" s="87">
        <v>0</v>
      </c>
      <c r="E146" s="81">
        <v>0</v>
      </c>
      <c r="F146" s="81">
        <v>0</v>
      </c>
      <c r="G146" s="87">
        <v>0</v>
      </c>
      <c r="H146" s="81">
        <v>0</v>
      </c>
      <c r="I146" s="90">
        <v>0</v>
      </c>
      <c r="J146" s="81">
        <v>0</v>
      </c>
      <c r="K146" s="87">
        <v>160</v>
      </c>
      <c r="L146" s="81">
        <f>K146*1898.37</f>
        <v>303739.19999999995</v>
      </c>
      <c r="M146" s="87">
        <v>65</v>
      </c>
      <c r="N146" s="81">
        <f t="shared" si="23"/>
        <v>126051.37999999999</v>
      </c>
      <c r="O146" s="87">
        <v>0</v>
      </c>
      <c r="P146" s="81">
        <v>0</v>
      </c>
      <c r="Q146" s="87">
        <v>115</v>
      </c>
      <c r="R146" s="81">
        <v>189950.4</v>
      </c>
      <c r="S146" s="81">
        <v>0</v>
      </c>
      <c r="T146" s="90">
        <v>0</v>
      </c>
      <c r="U146" s="81">
        <v>0</v>
      </c>
      <c r="V146" s="90">
        <v>0</v>
      </c>
      <c r="W146" s="81">
        <v>0</v>
      </c>
      <c r="X146" s="90">
        <v>0</v>
      </c>
      <c r="Y146" s="81">
        <v>0</v>
      </c>
      <c r="Z146" s="90">
        <v>0</v>
      </c>
      <c r="AA146" s="81">
        <v>0</v>
      </c>
      <c r="AB146" s="90">
        <v>0</v>
      </c>
      <c r="AC146" s="81">
        <v>0</v>
      </c>
    </row>
    <row r="147" spans="1:29" x14ac:dyDescent="0.25">
      <c r="A147" s="98">
        <v>130</v>
      </c>
      <c r="B147" s="39" t="s">
        <v>127</v>
      </c>
      <c r="C147" s="89">
        <f t="shared" si="45"/>
        <v>202864.818</v>
      </c>
      <c r="D147" s="45">
        <v>0</v>
      </c>
      <c r="E147" s="46">
        <v>0</v>
      </c>
      <c r="F147" s="46">
        <v>0</v>
      </c>
      <c r="G147" s="45">
        <v>0</v>
      </c>
      <c r="H147" s="46">
        <v>0</v>
      </c>
      <c r="I147" s="41">
        <v>0</v>
      </c>
      <c r="J147" s="46">
        <v>0</v>
      </c>
      <c r="K147" s="45">
        <v>0</v>
      </c>
      <c r="L147" s="46">
        <v>0</v>
      </c>
      <c r="M147" s="45">
        <v>69</v>
      </c>
      <c r="N147" s="81">
        <f t="shared" si="23"/>
        <v>133808.38800000001</v>
      </c>
      <c r="O147" s="45">
        <v>0</v>
      </c>
      <c r="P147" s="46">
        <v>0</v>
      </c>
      <c r="Q147" s="47">
        <v>98</v>
      </c>
      <c r="R147" s="46">
        <v>69056.429999999993</v>
      </c>
      <c r="S147" s="42">
        <v>0</v>
      </c>
      <c r="T147" s="41">
        <v>0</v>
      </c>
      <c r="U147" s="46">
        <v>0</v>
      </c>
      <c r="V147" s="41">
        <v>0</v>
      </c>
      <c r="W147" s="46">
        <v>0</v>
      </c>
      <c r="X147" s="41">
        <v>0</v>
      </c>
      <c r="Y147" s="46">
        <v>0</v>
      </c>
      <c r="Z147" s="41">
        <v>0</v>
      </c>
      <c r="AA147" s="46">
        <v>0</v>
      </c>
      <c r="AB147" s="41">
        <v>0</v>
      </c>
      <c r="AC147" s="46">
        <v>0</v>
      </c>
    </row>
    <row r="148" spans="1:29" x14ac:dyDescent="0.25">
      <c r="A148" s="98">
        <v>131</v>
      </c>
      <c r="B148" s="39" t="s">
        <v>204</v>
      </c>
      <c r="C148" s="89">
        <f t="shared" si="45"/>
        <v>0</v>
      </c>
      <c r="D148" s="45">
        <v>0</v>
      </c>
      <c r="E148" s="46">
        <v>0</v>
      </c>
      <c r="F148" s="46">
        <v>0</v>
      </c>
      <c r="G148" s="45">
        <v>0</v>
      </c>
      <c r="H148" s="46">
        <v>0</v>
      </c>
      <c r="I148" s="41">
        <v>0</v>
      </c>
      <c r="J148" s="46">
        <v>0</v>
      </c>
      <c r="K148" s="45">
        <v>0</v>
      </c>
      <c r="L148" s="46">
        <v>0</v>
      </c>
      <c r="M148" s="45">
        <v>0</v>
      </c>
      <c r="N148" s="81">
        <f t="shared" si="23"/>
        <v>0</v>
      </c>
      <c r="O148" s="45">
        <v>0</v>
      </c>
      <c r="P148" s="46">
        <v>0</v>
      </c>
      <c r="Q148" s="45">
        <v>0</v>
      </c>
      <c r="R148" s="46">
        <v>0</v>
      </c>
      <c r="S148" s="42">
        <v>0</v>
      </c>
      <c r="T148" s="41">
        <v>0</v>
      </c>
      <c r="U148" s="46">
        <v>0</v>
      </c>
      <c r="V148" s="41">
        <v>0</v>
      </c>
      <c r="W148" s="46">
        <v>0</v>
      </c>
      <c r="X148" s="41">
        <v>0</v>
      </c>
      <c r="Y148" s="46">
        <v>0</v>
      </c>
      <c r="Z148" s="41">
        <v>0</v>
      </c>
      <c r="AA148" s="46">
        <v>0</v>
      </c>
      <c r="AB148" s="41">
        <v>0</v>
      </c>
      <c r="AC148" s="46">
        <v>0</v>
      </c>
    </row>
    <row r="149" spans="1:29" x14ac:dyDescent="0.25">
      <c r="A149" s="98">
        <v>132</v>
      </c>
      <c r="B149" s="39" t="s">
        <v>205</v>
      </c>
      <c r="C149" s="89">
        <f t="shared" si="45"/>
        <v>0</v>
      </c>
      <c r="D149" s="45">
        <v>0</v>
      </c>
      <c r="E149" s="46">
        <v>0</v>
      </c>
      <c r="F149" s="46">
        <v>0</v>
      </c>
      <c r="G149" s="45">
        <v>0</v>
      </c>
      <c r="H149" s="46">
        <v>0</v>
      </c>
      <c r="I149" s="41">
        <v>0</v>
      </c>
      <c r="J149" s="46">
        <v>0</v>
      </c>
      <c r="K149" s="45">
        <v>0</v>
      </c>
      <c r="L149" s="46">
        <v>0</v>
      </c>
      <c r="M149" s="45">
        <v>0</v>
      </c>
      <c r="N149" s="81">
        <f t="shared" si="23"/>
        <v>0</v>
      </c>
      <c r="O149" s="45">
        <v>0</v>
      </c>
      <c r="P149" s="46">
        <v>0</v>
      </c>
      <c r="Q149" s="45">
        <v>0</v>
      </c>
      <c r="R149" s="46">
        <v>0</v>
      </c>
      <c r="S149" s="42">
        <v>0</v>
      </c>
      <c r="T149" s="41">
        <v>0</v>
      </c>
      <c r="U149" s="46">
        <v>0</v>
      </c>
      <c r="V149" s="41">
        <v>0</v>
      </c>
      <c r="W149" s="46">
        <v>0</v>
      </c>
      <c r="X149" s="41">
        <v>0</v>
      </c>
      <c r="Y149" s="46">
        <v>0</v>
      </c>
      <c r="Z149" s="41">
        <v>0</v>
      </c>
      <c r="AA149" s="46">
        <v>0</v>
      </c>
      <c r="AB149" s="41">
        <v>0</v>
      </c>
      <c r="AC149" s="46">
        <v>0</v>
      </c>
    </row>
    <row r="150" spans="1:29" x14ac:dyDescent="0.25">
      <c r="A150" s="98">
        <v>133</v>
      </c>
      <c r="B150" s="39" t="s">
        <v>206</v>
      </c>
      <c r="C150" s="89">
        <f t="shared" si="45"/>
        <v>0</v>
      </c>
      <c r="D150" s="45">
        <v>0</v>
      </c>
      <c r="E150" s="46">
        <v>0</v>
      </c>
      <c r="F150" s="46">
        <v>0</v>
      </c>
      <c r="G150" s="45">
        <v>0</v>
      </c>
      <c r="H150" s="46">
        <v>0</v>
      </c>
      <c r="I150" s="41">
        <v>0</v>
      </c>
      <c r="J150" s="46">
        <v>0</v>
      </c>
      <c r="K150" s="45">
        <v>0</v>
      </c>
      <c r="L150" s="46">
        <v>0</v>
      </c>
      <c r="M150" s="45">
        <v>0</v>
      </c>
      <c r="N150" s="81">
        <f t="shared" si="23"/>
        <v>0</v>
      </c>
      <c r="O150" s="45">
        <v>0</v>
      </c>
      <c r="P150" s="46">
        <v>0</v>
      </c>
      <c r="Q150" s="45">
        <v>0</v>
      </c>
      <c r="R150" s="46">
        <v>0</v>
      </c>
      <c r="S150" s="42">
        <v>0</v>
      </c>
      <c r="T150" s="41">
        <v>0</v>
      </c>
      <c r="U150" s="46">
        <v>0</v>
      </c>
      <c r="V150" s="41">
        <v>0</v>
      </c>
      <c r="W150" s="46">
        <v>0</v>
      </c>
      <c r="X150" s="41">
        <v>0</v>
      </c>
      <c r="Y150" s="46">
        <v>0</v>
      </c>
      <c r="Z150" s="41">
        <v>0</v>
      </c>
      <c r="AA150" s="46">
        <v>0</v>
      </c>
      <c r="AB150" s="41">
        <v>0</v>
      </c>
      <c r="AC150" s="46">
        <v>0</v>
      </c>
    </row>
    <row r="151" spans="1:29" x14ac:dyDescent="0.25">
      <c r="A151" s="98">
        <v>134</v>
      </c>
      <c r="B151" s="39" t="s">
        <v>207</v>
      </c>
      <c r="C151" s="89">
        <f t="shared" si="45"/>
        <v>0</v>
      </c>
      <c r="D151" s="45">
        <v>0</v>
      </c>
      <c r="E151" s="46">
        <v>0</v>
      </c>
      <c r="F151" s="46">
        <v>0</v>
      </c>
      <c r="G151" s="45">
        <v>0</v>
      </c>
      <c r="H151" s="46">
        <v>0</v>
      </c>
      <c r="I151" s="41">
        <v>0</v>
      </c>
      <c r="J151" s="46">
        <v>0</v>
      </c>
      <c r="K151" s="45">
        <v>0</v>
      </c>
      <c r="L151" s="46">
        <v>0</v>
      </c>
      <c r="M151" s="45">
        <v>0</v>
      </c>
      <c r="N151" s="81">
        <f t="shared" si="23"/>
        <v>0</v>
      </c>
      <c r="O151" s="45">
        <v>0</v>
      </c>
      <c r="P151" s="46">
        <v>0</v>
      </c>
      <c r="Q151" s="45">
        <v>0</v>
      </c>
      <c r="R151" s="46">
        <v>0</v>
      </c>
      <c r="S151" s="42">
        <v>0</v>
      </c>
      <c r="T151" s="41">
        <v>0</v>
      </c>
      <c r="U151" s="46">
        <v>0</v>
      </c>
      <c r="V151" s="41">
        <v>0</v>
      </c>
      <c r="W151" s="46">
        <v>0</v>
      </c>
      <c r="X151" s="41">
        <v>0</v>
      </c>
      <c r="Y151" s="46">
        <v>0</v>
      </c>
      <c r="Z151" s="41">
        <v>0</v>
      </c>
      <c r="AA151" s="46">
        <v>0</v>
      </c>
      <c r="AB151" s="41">
        <v>0</v>
      </c>
      <c r="AC151" s="46">
        <v>0</v>
      </c>
    </row>
    <row r="152" spans="1:29" x14ac:dyDescent="0.25">
      <c r="A152" s="98">
        <v>135</v>
      </c>
      <c r="B152" s="39" t="s">
        <v>208</v>
      </c>
      <c r="C152" s="89">
        <f t="shared" si="45"/>
        <v>0</v>
      </c>
      <c r="D152" s="45">
        <v>0</v>
      </c>
      <c r="E152" s="46">
        <v>0</v>
      </c>
      <c r="F152" s="46">
        <v>0</v>
      </c>
      <c r="G152" s="45">
        <v>0</v>
      </c>
      <c r="H152" s="46">
        <v>0</v>
      </c>
      <c r="I152" s="41">
        <v>0</v>
      </c>
      <c r="J152" s="46">
        <v>0</v>
      </c>
      <c r="K152" s="45">
        <v>0</v>
      </c>
      <c r="L152" s="46">
        <v>0</v>
      </c>
      <c r="M152" s="45">
        <v>0</v>
      </c>
      <c r="N152" s="81">
        <f t="shared" si="23"/>
        <v>0</v>
      </c>
      <c r="O152" s="45">
        <v>0</v>
      </c>
      <c r="P152" s="46">
        <v>0</v>
      </c>
      <c r="Q152" s="45">
        <v>0</v>
      </c>
      <c r="R152" s="46">
        <v>0</v>
      </c>
      <c r="S152" s="42">
        <v>0</v>
      </c>
      <c r="T152" s="41">
        <v>0</v>
      </c>
      <c r="U152" s="46">
        <v>0</v>
      </c>
      <c r="V152" s="41">
        <v>0</v>
      </c>
      <c r="W152" s="46">
        <v>0</v>
      </c>
      <c r="X152" s="41">
        <v>0</v>
      </c>
      <c r="Y152" s="46">
        <v>0</v>
      </c>
      <c r="Z152" s="41">
        <v>0</v>
      </c>
      <c r="AA152" s="46">
        <v>0</v>
      </c>
      <c r="AB152" s="41">
        <v>0</v>
      </c>
      <c r="AC152" s="46">
        <v>0</v>
      </c>
    </row>
    <row r="153" spans="1:29" x14ac:dyDescent="0.25">
      <c r="A153" s="98">
        <v>136</v>
      </c>
      <c r="B153" s="39" t="s">
        <v>209</v>
      </c>
      <c r="C153" s="89">
        <f t="shared" si="45"/>
        <v>0</v>
      </c>
      <c r="D153" s="45">
        <v>0</v>
      </c>
      <c r="E153" s="46">
        <v>0</v>
      </c>
      <c r="F153" s="46">
        <v>0</v>
      </c>
      <c r="G153" s="45">
        <v>0</v>
      </c>
      <c r="H153" s="46">
        <v>0</v>
      </c>
      <c r="I153" s="41">
        <v>0</v>
      </c>
      <c r="J153" s="46">
        <v>0</v>
      </c>
      <c r="K153" s="45">
        <v>0</v>
      </c>
      <c r="L153" s="46">
        <v>0</v>
      </c>
      <c r="M153" s="45">
        <v>0</v>
      </c>
      <c r="N153" s="81">
        <f t="shared" si="23"/>
        <v>0</v>
      </c>
      <c r="O153" s="45">
        <v>0</v>
      </c>
      <c r="P153" s="46">
        <v>0</v>
      </c>
      <c r="Q153" s="45">
        <v>0</v>
      </c>
      <c r="R153" s="46">
        <v>0</v>
      </c>
      <c r="S153" s="42">
        <v>0</v>
      </c>
      <c r="T153" s="41">
        <v>0</v>
      </c>
      <c r="U153" s="46">
        <v>0</v>
      </c>
      <c r="V153" s="41">
        <v>0</v>
      </c>
      <c r="W153" s="46">
        <v>0</v>
      </c>
      <c r="X153" s="41">
        <v>0</v>
      </c>
      <c r="Y153" s="46">
        <v>0</v>
      </c>
      <c r="Z153" s="41">
        <v>0</v>
      </c>
      <c r="AA153" s="46">
        <v>0</v>
      </c>
      <c r="AB153" s="41">
        <v>0</v>
      </c>
      <c r="AC153" s="46">
        <v>0</v>
      </c>
    </row>
    <row r="154" spans="1:29" x14ac:dyDescent="0.25">
      <c r="A154" s="98">
        <v>137</v>
      </c>
      <c r="B154" s="39" t="s">
        <v>210</v>
      </c>
      <c r="C154" s="89">
        <f t="shared" si="45"/>
        <v>0</v>
      </c>
      <c r="D154" s="45">
        <v>0</v>
      </c>
      <c r="E154" s="46">
        <v>0</v>
      </c>
      <c r="F154" s="46">
        <v>0</v>
      </c>
      <c r="G154" s="45">
        <v>0</v>
      </c>
      <c r="H154" s="46">
        <v>0</v>
      </c>
      <c r="I154" s="41">
        <v>0</v>
      </c>
      <c r="J154" s="46">
        <v>0</v>
      </c>
      <c r="K154" s="45">
        <v>0</v>
      </c>
      <c r="L154" s="46">
        <v>0</v>
      </c>
      <c r="M154" s="45">
        <v>0</v>
      </c>
      <c r="N154" s="81">
        <f t="shared" si="23"/>
        <v>0</v>
      </c>
      <c r="O154" s="45">
        <v>0</v>
      </c>
      <c r="P154" s="46">
        <v>0</v>
      </c>
      <c r="Q154" s="45">
        <v>0</v>
      </c>
      <c r="R154" s="46">
        <v>0</v>
      </c>
      <c r="S154" s="42">
        <v>0</v>
      </c>
      <c r="T154" s="41">
        <v>0</v>
      </c>
      <c r="U154" s="46">
        <v>0</v>
      </c>
      <c r="V154" s="41">
        <v>0</v>
      </c>
      <c r="W154" s="46">
        <v>0</v>
      </c>
      <c r="X154" s="41">
        <v>0</v>
      </c>
      <c r="Y154" s="46">
        <v>0</v>
      </c>
      <c r="Z154" s="41">
        <v>0</v>
      </c>
      <c r="AA154" s="46">
        <v>0</v>
      </c>
      <c r="AB154" s="41">
        <v>0</v>
      </c>
      <c r="AC154" s="46">
        <v>0</v>
      </c>
    </row>
    <row r="155" spans="1:29" x14ac:dyDescent="0.25">
      <c r="A155" s="98">
        <v>138</v>
      </c>
      <c r="B155" s="39" t="s">
        <v>211</v>
      </c>
      <c r="C155" s="89">
        <f t="shared" si="45"/>
        <v>0</v>
      </c>
      <c r="D155" s="45">
        <v>0</v>
      </c>
      <c r="E155" s="46">
        <v>0</v>
      </c>
      <c r="F155" s="46">
        <v>0</v>
      </c>
      <c r="G155" s="45">
        <v>0</v>
      </c>
      <c r="H155" s="46">
        <v>0</v>
      </c>
      <c r="I155" s="41">
        <v>0</v>
      </c>
      <c r="J155" s="46">
        <v>0</v>
      </c>
      <c r="K155" s="45">
        <v>0</v>
      </c>
      <c r="L155" s="46">
        <v>0</v>
      </c>
      <c r="M155" s="45">
        <v>0</v>
      </c>
      <c r="N155" s="81">
        <f t="shared" si="23"/>
        <v>0</v>
      </c>
      <c r="O155" s="45">
        <v>0</v>
      </c>
      <c r="P155" s="46">
        <v>0</v>
      </c>
      <c r="Q155" s="45">
        <v>0</v>
      </c>
      <c r="R155" s="46">
        <v>0</v>
      </c>
      <c r="S155" s="42">
        <v>0</v>
      </c>
      <c r="T155" s="41">
        <v>0</v>
      </c>
      <c r="U155" s="46">
        <v>0</v>
      </c>
      <c r="V155" s="41">
        <v>0</v>
      </c>
      <c r="W155" s="46">
        <v>0</v>
      </c>
      <c r="X155" s="41">
        <v>0</v>
      </c>
      <c r="Y155" s="46">
        <v>0</v>
      </c>
      <c r="Z155" s="41">
        <v>0</v>
      </c>
      <c r="AA155" s="46">
        <v>0</v>
      </c>
      <c r="AB155" s="41">
        <v>0</v>
      </c>
      <c r="AC155" s="46">
        <v>0</v>
      </c>
    </row>
    <row r="156" spans="1:29" x14ac:dyDescent="0.25">
      <c r="A156" s="98">
        <v>139</v>
      </c>
      <c r="B156" s="39" t="s">
        <v>212</v>
      </c>
      <c r="C156" s="89">
        <f t="shared" si="45"/>
        <v>0</v>
      </c>
      <c r="D156" s="45">
        <v>0</v>
      </c>
      <c r="E156" s="46">
        <v>0</v>
      </c>
      <c r="F156" s="46">
        <v>0</v>
      </c>
      <c r="G156" s="45">
        <v>0</v>
      </c>
      <c r="H156" s="46">
        <v>0</v>
      </c>
      <c r="I156" s="41">
        <v>0</v>
      </c>
      <c r="J156" s="46">
        <v>0</v>
      </c>
      <c r="K156" s="45">
        <v>0</v>
      </c>
      <c r="L156" s="46">
        <v>0</v>
      </c>
      <c r="M156" s="45">
        <v>0</v>
      </c>
      <c r="N156" s="81">
        <f t="shared" si="23"/>
        <v>0</v>
      </c>
      <c r="O156" s="45">
        <v>0</v>
      </c>
      <c r="P156" s="46">
        <v>0</v>
      </c>
      <c r="Q156" s="45">
        <v>0</v>
      </c>
      <c r="R156" s="46">
        <v>0</v>
      </c>
      <c r="S156" s="42">
        <v>0</v>
      </c>
      <c r="T156" s="41">
        <v>0</v>
      </c>
      <c r="U156" s="46">
        <v>0</v>
      </c>
      <c r="V156" s="41">
        <v>0</v>
      </c>
      <c r="W156" s="46">
        <v>0</v>
      </c>
      <c r="X156" s="41">
        <v>0</v>
      </c>
      <c r="Y156" s="46">
        <v>0</v>
      </c>
      <c r="Z156" s="41">
        <v>0</v>
      </c>
      <c r="AA156" s="46">
        <v>0</v>
      </c>
      <c r="AB156" s="41">
        <v>0</v>
      </c>
      <c r="AC156" s="46">
        <v>0</v>
      </c>
    </row>
    <row r="157" spans="1:29" x14ac:dyDescent="0.25">
      <c r="A157" s="98">
        <v>140</v>
      </c>
      <c r="B157" s="39" t="s">
        <v>213</v>
      </c>
      <c r="C157" s="89">
        <f t="shared" si="45"/>
        <v>0</v>
      </c>
      <c r="D157" s="45">
        <v>0</v>
      </c>
      <c r="E157" s="46">
        <v>0</v>
      </c>
      <c r="F157" s="46">
        <v>0</v>
      </c>
      <c r="G157" s="45">
        <v>0</v>
      </c>
      <c r="H157" s="46">
        <v>0</v>
      </c>
      <c r="I157" s="41">
        <v>0</v>
      </c>
      <c r="J157" s="46">
        <v>0</v>
      </c>
      <c r="K157" s="45">
        <v>0</v>
      </c>
      <c r="L157" s="46">
        <v>0</v>
      </c>
      <c r="M157" s="45">
        <v>0</v>
      </c>
      <c r="N157" s="81">
        <f t="shared" si="23"/>
        <v>0</v>
      </c>
      <c r="O157" s="45">
        <v>0</v>
      </c>
      <c r="P157" s="46">
        <v>0</v>
      </c>
      <c r="Q157" s="45">
        <v>0</v>
      </c>
      <c r="R157" s="46">
        <v>0</v>
      </c>
      <c r="S157" s="42">
        <v>0</v>
      </c>
      <c r="T157" s="41">
        <v>0</v>
      </c>
      <c r="U157" s="46">
        <v>0</v>
      </c>
      <c r="V157" s="41">
        <v>0</v>
      </c>
      <c r="W157" s="46">
        <v>0</v>
      </c>
      <c r="X157" s="41">
        <v>0</v>
      </c>
      <c r="Y157" s="46">
        <v>0</v>
      </c>
      <c r="Z157" s="41">
        <v>0</v>
      </c>
      <c r="AA157" s="46">
        <v>0</v>
      </c>
      <c r="AB157" s="41">
        <v>0</v>
      </c>
      <c r="AC157" s="46">
        <v>0</v>
      </c>
    </row>
    <row r="158" spans="1:29" x14ac:dyDescent="0.25">
      <c r="A158" s="98">
        <v>141</v>
      </c>
      <c r="B158" s="39" t="s">
        <v>214</v>
      </c>
      <c r="C158" s="89">
        <f t="shared" si="45"/>
        <v>0</v>
      </c>
      <c r="D158" s="45">
        <v>0</v>
      </c>
      <c r="E158" s="46">
        <v>0</v>
      </c>
      <c r="F158" s="46">
        <v>0</v>
      </c>
      <c r="G158" s="45">
        <v>0</v>
      </c>
      <c r="H158" s="46">
        <v>0</v>
      </c>
      <c r="I158" s="41">
        <v>0</v>
      </c>
      <c r="J158" s="46">
        <v>0</v>
      </c>
      <c r="K158" s="45">
        <v>0</v>
      </c>
      <c r="L158" s="46">
        <v>0</v>
      </c>
      <c r="M158" s="45">
        <v>0</v>
      </c>
      <c r="N158" s="81">
        <f t="shared" si="23"/>
        <v>0</v>
      </c>
      <c r="O158" s="45">
        <v>0</v>
      </c>
      <c r="P158" s="46">
        <v>0</v>
      </c>
      <c r="Q158" s="45">
        <v>0</v>
      </c>
      <c r="R158" s="46">
        <v>0</v>
      </c>
      <c r="S158" s="42">
        <v>0</v>
      </c>
      <c r="T158" s="41">
        <v>0</v>
      </c>
      <c r="U158" s="46">
        <v>0</v>
      </c>
      <c r="V158" s="41">
        <v>0</v>
      </c>
      <c r="W158" s="46">
        <v>0</v>
      </c>
      <c r="X158" s="41">
        <v>0</v>
      </c>
      <c r="Y158" s="46">
        <v>0</v>
      </c>
      <c r="Z158" s="41">
        <v>0</v>
      </c>
      <c r="AA158" s="46">
        <v>0</v>
      </c>
      <c r="AB158" s="41">
        <v>0</v>
      </c>
      <c r="AC158" s="46">
        <v>0</v>
      </c>
    </row>
    <row r="159" spans="1:29" x14ac:dyDescent="0.25">
      <c r="A159" s="98">
        <v>142</v>
      </c>
      <c r="B159" s="39" t="s">
        <v>215</v>
      </c>
      <c r="C159" s="89">
        <f t="shared" si="45"/>
        <v>0</v>
      </c>
      <c r="D159" s="45">
        <v>0</v>
      </c>
      <c r="E159" s="46">
        <v>0</v>
      </c>
      <c r="F159" s="46">
        <v>0</v>
      </c>
      <c r="G159" s="45">
        <v>0</v>
      </c>
      <c r="H159" s="46">
        <v>0</v>
      </c>
      <c r="I159" s="41">
        <v>0</v>
      </c>
      <c r="J159" s="46">
        <v>0</v>
      </c>
      <c r="K159" s="45">
        <v>0</v>
      </c>
      <c r="L159" s="46">
        <v>0</v>
      </c>
      <c r="M159" s="45">
        <v>0</v>
      </c>
      <c r="N159" s="81">
        <f t="shared" si="23"/>
        <v>0</v>
      </c>
      <c r="O159" s="45">
        <v>0</v>
      </c>
      <c r="P159" s="46">
        <v>0</v>
      </c>
      <c r="Q159" s="45">
        <v>0</v>
      </c>
      <c r="R159" s="46">
        <v>0</v>
      </c>
      <c r="S159" s="42">
        <v>0</v>
      </c>
      <c r="T159" s="41">
        <v>0</v>
      </c>
      <c r="U159" s="46">
        <v>0</v>
      </c>
      <c r="V159" s="41">
        <v>0</v>
      </c>
      <c r="W159" s="46">
        <v>0</v>
      </c>
      <c r="X159" s="41">
        <v>0</v>
      </c>
      <c r="Y159" s="46">
        <v>0</v>
      </c>
      <c r="Z159" s="41">
        <v>0</v>
      </c>
      <c r="AA159" s="46">
        <v>0</v>
      </c>
      <c r="AB159" s="41">
        <v>0</v>
      </c>
      <c r="AC159" s="46">
        <v>0</v>
      </c>
    </row>
    <row r="160" spans="1:29" x14ac:dyDescent="0.25">
      <c r="A160" s="98">
        <v>143</v>
      </c>
      <c r="B160" s="39" t="s">
        <v>216</v>
      </c>
      <c r="C160" s="89">
        <f t="shared" si="45"/>
        <v>0</v>
      </c>
      <c r="D160" s="45">
        <v>0</v>
      </c>
      <c r="E160" s="46">
        <v>0</v>
      </c>
      <c r="F160" s="46">
        <v>0</v>
      </c>
      <c r="G160" s="45">
        <v>0</v>
      </c>
      <c r="H160" s="46">
        <v>0</v>
      </c>
      <c r="I160" s="41">
        <v>0</v>
      </c>
      <c r="J160" s="46">
        <v>0</v>
      </c>
      <c r="K160" s="45">
        <v>0</v>
      </c>
      <c r="L160" s="46">
        <v>0</v>
      </c>
      <c r="M160" s="45">
        <v>0</v>
      </c>
      <c r="N160" s="81">
        <f t="shared" si="23"/>
        <v>0</v>
      </c>
      <c r="O160" s="45">
        <v>0</v>
      </c>
      <c r="P160" s="46">
        <v>0</v>
      </c>
      <c r="Q160" s="45">
        <v>0</v>
      </c>
      <c r="R160" s="46">
        <v>0</v>
      </c>
      <c r="S160" s="42">
        <v>0</v>
      </c>
      <c r="T160" s="41">
        <v>0</v>
      </c>
      <c r="U160" s="46">
        <v>0</v>
      </c>
      <c r="V160" s="41">
        <v>0</v>
      </c>
      <c r="W160" s="46">
        <v>0</v>
      </c>
      <c r="X160" s="41">
        <v>0</v>
      </c>
      <c r="Y160" s="46">
        <v>0</v>
      </c>
      <c r="Z160" s="41">
        <v>0</v>
      </c>
      <c r="AA160" s="46">
        <v>0</v>
      </c>
      <c r="AB160" s="41">
        <v>0</v>
      </c>
      <c r="AC160" s="46">
        <v>0</v>
      </c>
    </row>
    <row r="161" spans="1:29" x14ac:dyDescent="0.25">
      <c r="A161" s="98">
        <v>144</v>
      </c>
      <c r="B161" s="39" t="s">
        <v>217</v>
      </c>
      <c r="C161" s="89">
        <f t="shared" si="45"/>
        <v>0</v>
      </c>
      <c r="D161" s="45">
        <v>0</v>
      </c>
      <c r="E161" s="46">
        <v>0</v>
      </c>
      <c r="F161" s="46">
        <v>0</v>
      </c>
      <c r="G161" s="45">
        <v>0</v>
      </c>
      <c r="H161" s="46">
        <v>0</v>
      </c>
      <c r="I161" s="41">
        <v>0</v>
      </c>
      <c r="J161" s="46">
        <v>0</v>
      </c>
      <c r="K161" s="45">
        <v>0</v>
      </c>
      <c r="L161" s="46">
        <v>0</v>
      </c>
      <c r="M161" s="45">
        <v>0</v>
      </c>
      <c r="N161" s="81">
        <f t="shared" si="23"/>
        <v>0</v>
      </c>
      <c r="O161" s="45">
        <v>0</v>
      </c>
      <c r="P161" s="46">
        <v>0</v>
      </c>
      <c r="Q161" s="45">
        <v>0</v>
      </c>
      <c r="R161" s="46">
        <v>0</v>
      </c>
      <c r="S161" s="42">
        <v>0</v>
      </c>
      <c r="T161" s="41">
        <v>0</v>
      </c>
      <c r="U161" s="46">
        <v>0</v>
      </c>
      <c r="V161" s="41">
        <v>0</v>
      </c>
      <c r="W161" s="46">
        <v>0</v>
      </c>
      <c r="X161" s="41">
        <v>0</v>
      </c>
      <c r="Y161" s="46">
        <v>0</v>
      </c>
      <c r="Z161" s="41">
        <v>0</v>
      </c>
      <c r="AA161" s="46">
        <v>0</v>
      </c>
      <c r="AB161" s="41">
        <v>0</v>
      </c>
      <c r="AC161" s="46">
        <v>0</v>
      </c>
    </row>
    <row r="162" spans="1:29" x14ac:dyDescent="0.25">
      <c r="A162" s="98">
        <v>145</v>
      </c>
      <c r="B162" s="39" t="s">
        <v>218</v>
      </c>
      <c r="C162" s="89">
        <f t="shared" si="45"/>
        <v>0</v>
      </c>
      <c r="D162" s="45">
        <v>0</v>
      </c>
      <c r="E162" s="46">
        <v>0</v>
      </c>
      <c r="F162" s="46">
        <v>0</v>
      </c>
      <c r="G162" s="45">
        <v>0</v>
      </c>
      <c r="H162" s="46">
        <v>0</v>
      </c>
      <c r="I162" s="41">
        <v>0</v>
      </c>
      <c r="J162" s="46">
        <v>0</v>
      </c>
      <c r="K162" s="45">
        <v>0</v>
      </c>
      <c r="L162" s="46">
        <v>0</v>
      </c>
      <c r="M162" s="45">
        <v>0</v>
      </c>
      <c r="N162" s="81">
        <f t="shared" si="23"/>
        <v>0</v>
      </c>
      <c r="O162" s="45">
        <v>0</v>
      </c>
      <c r="P162" s="46">
        <v>0</v>
      </c>
      <c r="Q162" s="45">
        <v>0</v>
      </c>
      <c r="R162" s="46">
        <v>0</v>
      </c>
      <c r="S162" s="42">
        <v>0</v>
      </c>
      <c r="T162" s="41">
        <v>0</v>
      </c>
      <c r="U162" s="46">
        <v>0</v>
      </c>
      <c r="V162" s="41">
        <v>0</v>
      </c>
      <c r="W162" s="46">
        <v>0</v>
      </c>
      <c r="X162" s="41">
        <v>0</v>
      </c>
      <c r="Y162" s="46">
        <v>0</v>
      </c>
      <c r="Z162" s="41">
        <v>0</v>
      </c>
      <c r="AA162" s="46">
        <v>0</v>
      </c>
      <c r="AB162" s="41">
        <v>0</v>
      </c>
      <c r="AC162" s="46">
        <v>0</v>
      </c>
    </row>
    <row r="163" spans="1:29" x14ac:dyDescent="0.25">
      <c r="A163" s="98">
        <v>146</v>
      </c>
      <c r="B163" s="39" t="s">
        <v>219</v>
      </c>
      <c r="C163" s="89">
        <f t="shared" si="45"/>
        <v>0</v>
      </c>
      <c r="D163" s="45">
        <v>0</v>
      </c>
      <c r="E163" s="46">
        <v>0</v>
      </c>
      <c r="F163" s="46">
        <v>0</v>
      </c>
      <c r="G163" s="45">
        <v>0</v>
      </c>
      <c r="H163" s="46">
        <v>0</v>
      </c>
      <c r="I163" s="41">
        <v>0</v>
      </c>
      <c r="J163" s="46">
        <v>0</v>
      </c>
      <c r="K163" s="45">
        <v>0</v>
      </c>
      <c r="L163" s="46">
        <v>0</v>
      </c>
      <c r="M163" s="45">
        <v>0</v>
      </c>
      <c r="N163" s="81">
        <f t="shared" si="23"/>
        <v>0</v>
      </c>
      <c r="O163" s="45">
        <v>0</v>
      </c>
      <c r="P163" s="46">
        <v>0</v>
      </c>
      <c r="Q163" s="45">
        <v>0</v>
      </c>
      <c r="R163" s="46">
        <v>0</v>
      </c>
      <c r="S163" s="42">
        <v>0</v>
      </c>
      <c r="T163" s="41">
        <v>0</v>
      </c>
      <c r="U163" s="46">
        <v>0</v>
      </c>
      <c r="V163" s="41">
        <v>0</v>
      </c>
      <c r="W163" s="46">
        <v>0</v>
      </c>
      <c r="X163" s="41">
        <v>0</v>
      </c>
      <c r="Y163" s="46">
        <v>0</v>
      </c>
      <c r="Z163" s="41">
        <v>0</v>
      </c>
      <c r="AA163" s="46">
        <v>0</v>
      </c>
      <c r="AB163" s="41">
        <v>0</v>
      </c>
      <c r="AC163" s="46">
        <v>0</v>
      </c>
    </row>
    <row r="164" spans="1:29" x14ac:dyDescent="0.25">
      <c r="A164" s="98">
        <v>147</v>
      </c>
      <c r="B164" s="39" t="s">
        <v>132</v>
      </c>
      <c r="C164" s="89">
        <f t="shared" si="45"/>
        <v>238697.97887999998</v>
      </c>
      <c r="D164" s="45">
        <v>0</v>
      </c>
      <c r="E164" s="46">
        <v>0</v>
      </c>
      <c r="F164" s="46">
        <v>0</v>
      </c>
      <c r="G164" s="45">
        <v>0</v>
      </c>
      <c r="H164" s="46">
        <v>0</v>
      </c>
      <c r="I164" s="41">
        <v>0</v>
      </c>
      <c r="J164" s="46">
        <v>0</v>
      </c>
      <c r="K164" s="45">
        <v>0</v>
      </c>
      <c r="L164" s="46">
        <v>0</v>
      </c>
      <c r="M164" s="45">
        <v>89.44</v>
      </c>
      <c r="N164" s="81">
        <f t="shared" si="23"/>
        <v>173446.69887999998</v>
      </c>
      <c r="O164" s="45">
        <v>0</v>
      </c>
      <c r="P164" s="46">
        <v>0</v>
      </c>
      <c r="Q164" s="45">
        <v>92.6</v>
      </c>
      <c r="R164" s="46">
        <v>65251.28</v>
      </c>
      <c r="S164" s="42">
        <v>0</v>
      </c>
      <c r="T164" s="41">
        <v>0</v>
      </c>
      <c r="U164" s="46">
        <v>0</v>
      </c>
      <c r="V164" s="41">
        <v>0</v>
      </c>
      <c r="W164" s="46">
        <v>0</v>
      </c>
      <c r="X164" s="41">
        <v>0</v>
      </c>
      <c r="Y164" s="46">
        <v>0</v>
      </c>
      <c r="Z164" s="41">
        <v>0</v>
      </c>
      <c r="AA164" s="46">
        <v>0</v>
      </c>
      <c r="AB164" s="41">
        <v>0</v>
      </c>
      <c r="AC164" s="46">
        <v>0</v>
      </c>
    </row>
    <row r="165" spans="1:29" x14ac:dyDescent="0.25">
      <c r="A165" s="98">
        <v>148</v>
      </c>
      <c r="B165" s="39" t="s">
        <v>133</v>
      </c>
      <c r="C165" s="89">
        <f t="shared" si="45"/>
        <v>221650.25108000002</v>
      </c>
      <c r="D165" s="45">
        <v>0</v>
      </c>
      <c r="E165" s="46">
        <v>0</v>
      </c>
      <c r="F165" s="46">
        <v>0</v>
      </c>
      <c r="G165" s="45">
        <v>0</v>
      </c>
      <c r="H165" s="46">
        <v>0</v>
      </c>
      <c r="I165" s="41">
        <v>0</v>
      </c>
      <c r="J165" s="46">
        <v>0</v>
      </c>
      <c r="K165" s="45">
        <v>0</v>
      </c>
      <c r="L165" s="46">
        <v>0</v>
      </c>
      <c r="M165" s="45">
        <v>86.79</v>
      </c>
      <c r="N165" s="81">
        <f t="shared" si="23"/>
        <v>168307.68108000001</v>
      </c>
      <c r="O165" s="45">
        <v>0</v>
      </c>
      <c r="P165" s="46">
        <v>0</v>
      </c>
      <c r="Q165" s="47">
        <v>75.7</v>
      </c>
      <c r="R165" s="46">
        <v>53342.57</v>
      </c>
      <c r="S165" s="42">
        <v>0</v>
      </c>
      <c r="T165" s="41">
        <v>0</v>
      </c>
      <c r="U165" s="46">
        <v>0</v>
      </c>
      <c r="V165" s="41">
        <v>0</v>
      </c>
      <c r="W165" s="46">
        <v>0</v>
      </c>
      <c r="X165" s="41">
        <v>0</v>
      </c>
      <c r="Y165" s="46">
        <v>0</v>
      </c>
      <c r="Z165" s="41">
        <v>0</v>
      </c>
      <c r="AA165" s="46">
        <v>0</v>
      </c>
      <c r="AB165" s="41">
        <v>0</v>
      </c>
      <c r="AC165" s="46">
        <v>0</v>
      </c>
    </row>
    <row r="166" spans="1:29" x14ac:dyDescent="0.25">
      <c r="A166" s="98">
        <v>149</v>
      </c>
      <c r="B166" s="79" t="s">
        <v>134</v>
      </c>
      <c r="C166" s="89">
        <f t="shared" si="45"/>
        <v>168307.68108000001</v>
      </c>
      <c r="D166" s="87">
        <v>0</v>
      </c>
      <c r="E166" s="81">
        <v>0</v>
      </c>
      <c r="F166" s="81">
        <v>0</v>
      </c>
      <c r="G166" s="87">
        <v>0</v>
      </c>
      <c r="H166" s="81">
        <v>0</v>
      </c>
      <c r="I166" s="90">
        <v>0</v>
      </c>
      <c r="J166" s="81">
        <v>0</v>
      </c>
      <c r="K166" s="87">
        <v>0</v>
      </c>
      <c r="L166" s="81">
        <v>0</v>
      </c>
      <c r="M166" s="87">
        <v>86.79</v>
      </c>
      <c r="N166" s="81">
        <f t="shared" si="23"/>
        <v>168307.68108000001</v>
      </c>
      <c r="O166" s="87">
        <v>0</v>
      </c>
      <c r="P166" s="81">
        <v>0</v>
      </c>
      <c r="Q166" s="87">
        <v>0</v>
      </c>
      <c r="R166" s="81">
        <v>0</v>
      </c>
      <c r="S166" s="81">
        <v>0</v>
      </c>
      <c r="T166" s="90">
        <v>0</v>
      </c>
      <c r="U166" s="81">
        <v>0</v>
      </c>
      <c r="V166" s="90">
        <v>0</v>
      </c>
      <c r="W166" s="81">
        <v>0</v>
      </c>
      <c r="X166" s="90">
        <v>0</v>
      </c>
      <c r="Y166" s="81">
        <v>0</v>
      </c>
      <c r="Z166" s="90">
        <v>0</v>
      </c>
      <c r="AA166" s="81">
        <v>0</v>
      </c>
      <c r="AB166" s="90">
        <v>0</v>
      </c>
      <c r="AC166" s="81">
        <v>0</v>
      </c>
    </row>
    <row r="167" spans="1:29" x14ac:dyDescent="0.25">
      <c r="A167" s="98">
        <v>150</v>
      </c>
      <c r="B167" s="39" t="s">
        <v>129</v>
      </c>
      <c r="C167" s="89">
        <f t="shared" si="45"/>
        <v>170828.70868000001</v>
      </c>
      <c r="D167" s="45">
        <v>0</v>
      </c>
      <c r="E167" s="46">
        <v>0</v>
      </c>
      <c r="F167" s="46">
        <v>0</v>
      </c>
      <c r="G167" s="45">
        <v>0</v>
      </c>
      <c r="H167" s="46">
        <v>0</v>
      </c>
      <c r="I167" s="41">
        <v>0</v>
      </c>
      <c r="J167" s="46">
        <v>0</v>
      </c>
      <c r="K167" s="45">
        <v>0</v>
      </c>
      <c r="L167" s="46">
        <v>0</v>
      </c>
      <c r="M167" s="45">
        <v>88.09</v>
      </c>
      <c r="N167" s="81">
        <f t="shared" si="23"/>
        <v>170828.70868000001</v>
      </c>
      <c r="O167" s="45">
        <v>0</v>
      </c>
      <c r="P167" s="46">
        <v>0</v>
      </c>
      <c r="Q167" s="45">
        <v>0</v>
      </c>
      <c r="R167" s="42">
        <v>0</v>
      </c>
      <c r="S167" s="42">
        <v>0</v>
      </c>
      <c r="T167" s="41">
        <v>0</v>
      </c>
      <c r="U167" s="46">
        <v>0</v>
      </c>
      <c r="V167" s="41">
        <v>0</v>
      </c>
      <c r="W167" s="46">
        <v>0</v>
      </c>
      <c r="X167" s="41">
        <v>0</v>
      </c>
      <c r="Y167" s="46">
        <v>0</v>
      </c>
      <c r="Z167" s="41">
        <v>0</v>
      </c>
      <c r="AA167" s="46">
        <v>0</v>
      </c>
      <c r="AB167" s="41">
        <v>0</v>
      </c>
      <c r="AC167" s="46">
        <v>0</v>
      </c>
    </row>
    <row r="168" spans="1:29" x14ac:dyDescent="0.25">
      <c r="A168" s="98">
        <v>151</v>
      </c>
      <c r="B168" s="39" t="s">
        <v>130</v>
      </c>
      <c r="C168" s="89">
        <f t="shared" si="45"/>
        <v>172011.65239999999</v>
      </c>
      <c r="D168" s="45">
        <v>0</v>
      </c>
      <c r="E168" s="46">
        <v>0</v>
      </c>
      <c r="F168" s="46">
        <v>0</v>
      </c>
      <c r="G168" s="45">
        <v>0</v>
      </c>
      <c r="H168" s="46">
        <v>0</v>
      </c>
      <c r="I168" s="41">
        <v>0</v>
      </c>
      <c r="J168" s="46">
        <v>0</v>
      </c>
      <c r="K168" s="45">
        <v>0</v>
      </c>
      <c r="L168" s="46">
        <v>0</v>
      </c>
      <c r="M168" s="45">
        <v>88.7</v>
      </c>
      <c r="N168" s="81">
        <f t="shared" si="23"/>
        <v>172011.65239999999</v>
      </c>
      <c r="O168" s="45">
        <v>0</v>
      </c>
      <c r="P168" s="46">
        <v>0</v>
      </c>
      <c r="Q168" s="45">
        <v>0</v>
      </c>
      <c r="R168" s="42">
        <v>0</v>
      </c>
      <c r="S168" s="42">
        <v>0</v>
      </c>
      <c r="T168" s="41">
        <v>0</v>
      </c>
      <c r="U168" s="46">
        <v>0</v>
      </c>
      <c r="V168" s="41">
        <v>0</v>
      </c>
      <c r="W168" s="46">
        <v>0</v>
      </c>
      <c r="X168" s="41">
        <v>0</v>
      </c>
      <c r="Y168" s="46">
        <v>0</v>
      </c>
      <c r="Z168" s="41">
        <v>0</v>
      </c>
      <c r="AA168" s="46">
        <v>0</v>
      </c>
      <c r="AB168" s="41">
        <v>0</v>
      </c>
      <c r="AC168" s="46">
        <v>0</v>
      </c>
    </row>
    <row r="169" spans="1:29" x14ac:dyDescent="0.25">
      <c r="A169" s="98">
        <v>152</v>
      </c>
      <c r="B169" s="39" t="s">
        <v>131</v>
      </c>
      <c r="C169" s="89">
        <f t="shared" si="45"/>
        <v>173369.12880000001</v>
      </c>
      <c r="D169" s="45">
        <v>0</v>
      </c>
      <c r="E169" s="46">
        <v>0</v>
      </c>
      <c r="F169" s="46">
        <v>0</v>
      </c>
      <c r="G169" s="45">
        <v>0</v>
      </c>
      <c r="H169" s="46">
        <v>0</v>
      </c>
      <c r="I169" s="41">
        <v>0</v>
      </c>
      <c r="J169" s="46">
        <v>0</v>
      </c>
      <c r="K169" s="45">
        <v>0</v>
      </c>
      <c r="L169" s="46">
        <v>0</v>
      </c>
      <c r="M169" s="45">
        <v>89.4</v>
      </c>
      <c r="N169" s="81">
        <f t="shared" si="23"/>
        <v>173369.12880000001</v>
      </c>
      <c r="O169" s="45">
        <v>0</v>
      </c>
      <c r="P169" s="46">
        <v>0</v>
      </c>
      <c r="Q169" s="45">
        <v>0</v>
      </c>
      <c r="R169" s="42">
        <v>0</v>
      </c>
      <c r="S169" s="42">
        <v>0</v>
      </c>
      <c r="T169" s="41">
        <v>0</v>
      </c>
      <c r="U169" s="46">
        <v>0</v>
      </c>
      <c r="V169" s="41">
        <v>0</v>
      </c>
      <c r="W169" s="46">
        <v>0</v>
      </c>
      <c r="X169" s="41">
        <v>0</v>
      </c>
      <c r="Y169" s="46">
        <v>0</v>
      </c>
      <c r="Z169" s="41">
        <v>0</v>
      </c>
      <c r="AA169" s="46">
        <v>0</v>
      </c>
      <c r="AB169" s="41">
        <v>0</v>
      </c>
      <c r="AC169" s="46">
        <v>0</v>
      </c>
    </row>
    <row r="170" spans="1:29" x14ac:dyDescent="0.25">
      <c r="A170" s="98">
        <v>153</v>
      </c>
      <c r="B170" s="79" t="s">
        <v>135</v>
      </c>
      <c r="C170" s="89">
        <f t="shared" si="45"/>
        <v>126346.14</v>
      </c>
      <c r="D170" s="87">
        <v>0</v>
      </c>
      <c r="E170" s="81">
        <v>0</v>
      </c>
      <c r="F170" s="81">
        <v>0</v>
      </c>
      <c r="G170" s="87">
        <v>0</v>
      </c>
      <c r="H170" s="81">
        <v>0</v>
      </c>
      <c r="I170" s="90">
        <v>0</v>
      </c>
      <c r="J170" s="81">
        <v>0</v>
      </c>
      <c r="K170" s="87">
        <v>0</v>
      </c>
      <c r="L170" s="81">
        <v>0</v>
      </c>
      <c r="M170" s="87">
        <v>52</v>
      </c>
      <c r="N170" s="81">
        <v>91619.92</v>
      </c>
      <c r="O170" s="87">
        <v>0</v>
      </c>
      <c r="P170" s="81">
        <v>0</v>
      </c>
      <c r="Q170" s="87">
        <v>92.3</v>
      </c>
      <c r="R170" s="81">
        <v>34726.22</v>
      </c>
      <c r="S170" s="81">
        <v>0</v>
      </c>
      <c r="T170" s="90">
        <v>0</v>
      </c>
      <c r="U170" s="81">
        <v>0</v>
      </c>
      <c r="V170" s="90">
        <v>0</v>
      </c>
      <c r="W170" s="81">
        <v>0</v>
      </c>
      <c r="X170" s="90">
        <v>0</v>
      </c>
      <c r="Y170" s="81">
        <v>0</v>
      </c>
      <c r="Z170" s="90">
        <v>0</v>
      </c>
      <c r="AA170" s="81">
        <v>0</v>
      </c>
      <c r="AB170" s="90">
        <v>0</v>
      </c>
      <c r="AC170" s="81">
        <v>0</v>
      </c>
    </row>
    <row r="171" spans="1:29" x14ac:dyDescent="0.25">
      <c r="A171" s="98">
        <v>154</v>
      </c>
      <c r="B171" s="79" t="s">
        <v>136</v>
      </c>
      <c r="C171" s="89">
        <f t="shared" si="45"/>
        <v>378723.75</v>
      </c>
      <c r="D171" s="87">
        <v>0</v>
      </c>
      <c r="E171" s="81">
        <v>0</v>
      </c>
      <c r="F171" s="81">
        <v>0</v>
      </c>
      <c r="G171" s="87">
        <v>0</v>
      </c>
      <c r="H171" s="81">
        <v>0</v>
      </c>
      <c r="I171" s="90">
        <v>0</v>
      </c>
      <c r="J171" s="81">
        <v>0</v>
      </c>
      <c r="K171" s="87">
        <v>0</v>
      </c>
      <c r="L171" s="81">
        <v>0</v>
      </c>
      <c r="M171" s="87">
        <v>0</v>
      </c>
      <c r="N171" s="81">
        <v>0</v>
      </c>
      <c r="O171" s="87">
        <v>0</v>
      </c>
      <c r="P171" s="81">
        <v>0</v>
      </c>
      <c r="Q171" s="87">
        <v>252</v>
      </c>
      <c r="R171" s="81">
        <v>378723.75</v>
      </c>
      <c r="S171" s="81">
        <v>0</v>
      </c>
      <c r="T171" s="90">
        <v>0</v>
      </c>
      <c r="U171" s="81">
        <v>0</v>
      </c>
      <c r="V171" s="90">
        <v>0</v>
      </c>
      <c r="W171" s="81">
        <v>0</v>
      </c>
      <c r="X171" s="90">
        <v>0</v>
      </c>
      <c r="Y171" s="81">
        <v>0</v>
      </c>
      <c r="Z171" s="90">
        <v>0</v>
      </c>
      <c r="AA171" s="81">
        <v>0</v>
      </c>
      <c r="AB171" s="90">
        <v>0</v>
      </c>
      <c r="AC171" s="81">
        <v>0</v>
      </c>
    </row>
    <row r="172" spans="1:29" x14ac:dyDescent="0.25">
      <c r="A172" s="98">
        <v>155</v>
      </c>
      <c r="B172" s="39" t="s">
        <v>137</v>
      </c>
      <c r="C172" s="89">
        <f t="shared" si="45"/>
        <v>244920.85991999999</v>
      </c>
      <c r="D172" s="45">
        <v>0</v>
      </c>
      <c r="E172" s="46">
        <v>0</v>
      </c>
      <c r="F172" s="46">
        <v>0</v>
      </c>
      <c r="G172" s="45">
        <v>0</v>
      </c>
      <c r="H172" s="46">
        <v>0</v>
      </c>
      <c r="I172" s="41">
        <v>0</v>
      </c>
      <c r="J172" s="46">
        <v>0</v>
      </c>
      <c r="K172" s="45">
        <v>0</v>
      </c>
      <c r="L172" s="46">
        <v>0</v>
      </c>
      <c r="M172" s="45">
        <v>89.96</v>
      </c>
      <c r="N172" s="81">
        <f t="shared" si="23"/>
        <v>174455.10991999999</v>
      </c>
      <c r="O172" s="45">
        <v>0</v>
      </c>
      <c r="P172" s="46">
        <v>0</v>
      </c>
      <c r="Q172" s="47">
        <v>100</v>
      </c>
      <c r="R172" s="46">
        <v>70465.75</v>
      </c>
      <c r="S172" s="42">
        <v>0</v>
      </c>
      <c r="T172" s="41">
        <v>0</v>
      </c>
      <c r="U172" s="46">
        <v>0</v>
      </c>
      <c r="V172" s="41">
        <v>0</v>
      </c>
      <c r="W172" s="46">
        <v>0</v>
      </c>
      <c r="X172" s="41">
        <v>0</v>
      </c>
      <c r="Y172" s="46">
        <v>0</v>
      </c>
      <c r="Z172" s="41">
        <v>0</v>
      </c>
      <c r="AA172" s="46">
        <v>0</v>
      </c>
      <c r="AB172" s="41">
        <v>0</v>
      </c>
      <c r="AC172" s="46">
        <v>0</v>
      </c>
    </row>
    <row r="173" spans="1:29" x14ac:dyDescent="0.25">
      <c r="A173" s="98">
        <v>156</v>
      </c>
      <c r="B173" s="39" t="s">
        <v>138</v>
      </c>
      <c r="C173" s="89">
        <f t="shared" si="45"/>
        <v>266454.37880000001</v>
      </c>
      <c r="D173" s="45">
        <v>0</v>
      </c>
      <c r="E173" s="46">
        <v>0</v>
      </c>
      <c r="F173" s="46">
        <v>0</v>
      </c>
      <c r="G173" s="45">
        <v>0</v>
      </c>
      <c r="H173" s="46">
        <v>0</v>
      </c>
      <c r="I173" s="41">
        <v>0</v>
      </c>
      <c r="J173" s="46">
        <v>0</v>
      </c>
      <c r="K173" s="45">
        <v>0</v>
      </c>
      <c r="L173" s="46">
        <v>0</v>
      </c>
      <c r="M173" s="45">
        <v>89.4</v>
      </c>
      <c r="N173" s="81">
        <f t="shared" si="23"/>
        <v>173369.12880000001</v>
      </c>
      <c r="O173" s="45">
        <v>0</v>
      </c>
      <c r="P173" s="46">
        <v>0</v>
      </c>
      <c r="Q173" s="47">
        <v>132.1</v>
      </c>
      <c r="R173" s="46">
        <v>93085.25</v>
      </c>
      <c r="S173" s="42">
        <v>0</v>
      </c>
      <c r="T173" s="41">
        <v>0</v>
      </c>
      <c r="U173" s="46">
        <v>0</v>
      </c>
      <c r="V173" s="41">
        <v>0</v>
      </c>
      <c r="W173" s="46">
        <v>0</v>
      </c>
      <c r="X173" s="41">
        <v>0</v>
      </c>
      <c r="Y173" s="46">
        <v>0</v>
      </c>
      <c r="Z173" s="41">
        <v>0</v>
      </c>
      <c r="AA173" s="46">
        <v>0</v>
      </c>
      <c r="AB173" s="41">
        <v>0</v>
      </c>
      <c r="AC173" s="46">
        <v>0</v>
      </c>
    </row>
    <row r="174" spans="1:29" x14ac:dyDescent="0.25">
      <c r="A174" s="98">
        <v>157</v>
      </c>
      <c r="B174" s="39" t="s">
        <v>139</v>
      </c>
      <c r="C174" s="89">
        <f t="shared" si="45"/>
        <v>37346.85</v>
      </c>
      <c r="D174" s="45">
        <v>0</v>
      </c>
      <c r="E174" s="46">
        <v>0</v>
      </c>
      <c r="F174" s="46">
        <v>0</v>
      </c>
      <c r="G174" s="45">
        <v>0</v>
      </c>
      <c r="H174" s="46">
        <v>0</v>
      </c>
      <c r="I174" s="41">
        <v>0</v>
      </c>
      <c r="J174" s="46">
        <v>0</v>
      </c>
      <c r="K174" s="45">
        <v>0</v>
      </c>
      <c r="L174" s="46">
        <v>0</v>
      </c>
      <c r="M174" s="45">
        <v>0</v>
      </c>
      <c r="N174" s="81">
        <f t="shared" si="23"/>
        <v>0</v>
      </c>
      <c r="O174" s="45">
        <v>0</v>
      </c>
      <c r="P174" s="46">
        <v>0</v>
      </c>
      <c r="Q174" s="47">
        <v>53</v>
      </c>
      <c r="R174" s="46">
        <v>37346.85</v>
      </c>
      <c r="S174" s="42">
        <v>0</v>
      </c>
      <c r="T174" s="41">
        <v>0</v>
      </c>
      <c r="U174" s="46">
        <v>0</v>
      </c>
      <c r="V174" s="41">
        <v>0</v>
      </c>
      <c r="W174" s="46">
        <v>0</v>
      </c>
      <c r="X174" s="41">
        <v>0</v>
      </c>
      <c r="Y174" s="46">
        <v>0</v>
      </c>
      <c r="Z174" s="41">
        <v>0</v>
      </c>
      <c r="AA174" s="46">
        <v>0</v>
      </c>
      <c r="AB174" s="41">
        <v>0</v>
      </c>
      <c r="AC174" s="46">
        <v>0</v>
      </c>
    </row>
    <row r="175" spans="1:29" x14ac:dyDescent="0.25">
      <c r="A175" s="98">
        <v>158</v>
      </c>
      <c r="B175" s="39" t="s">
        <v>140</v>
      </c>
      <c r="C175" s="89">
        <f t="shared" si="45"/>
        <v>37346.85</v>
      </c>
      <c r="D175" s="45">
        <v>0</v>
      </c>
      <c r="E175" s="46">
        <v>0</v>
      </c>
      <c r="F175" s="46">
        <v>0</v>
      </c>
      <c r="G175" s="45">
        <v>0</v>
      </c>
      <c r="H175" s="46">
        <v>0</v>
      </c>
      <c r="I175" s="41">
        <v>0</v>
      </c>
      <c r="J175" s="46">
        <v>0</v>
      </c>
      <c r="K175" s="45">
        <v>0</v>
      </c>
      <c r="L175" s="46">
        <v>0</v>
      </c>
      <c r="M175" s="45">
        <v>0</v>
      </c>
      <c r="N175" s="81">
        <f t="shared" si="23"/>
        <v>0</v>
      </c>
      <c r="O175" s="45">
        <v>0</v>
      </c>
      <c r="P175" s="46">
        <v>0</v>
      </c>
      <c r="Q175" s="47">
        <v>53</v>
      </c>
      <c r="R175" s="46">
        <v>37346.85</v>
      </c>
      <c r="S175" s="42">
        <v>0</v>
      </c>
      <c r="T175" s="41">
        <v>0</v>
      </c>
      <c r="U175" s="46">
        <v>0</v>
      </c>
      <c r="V175" s="41">
        <v>0</v>
      </c>
      <c r="W175" s="46">
        <v>0</v>
      </c>
      <c r="X175" s="41">
        <v>0</v>
      </c>
      <c r="Y175" s="46">
        <v>0</v>
      </c>
      <c r="Z175" s="41">
        <v>0</v>
      </c>
      <c r="AA175" s="46">
        <v>0</v>
      </c>
      <c r="AB175" s="41">
        <v>0</v>
      </c>
      <c r="AC175" s="46">
        <v>0</v>
      </c>
    </row>
    <row r="176" spans="1:29" x14ac:dyDescent="0.25">
      <c r="A176" s="98">
        <v>159</v>
      </c>
      <c r="B176" s="39" t="s">
        <v>141</v>
      </c>
      <c r="C176" s="89">
        <f t="shared" si="45"/>
        <v>38756.160000000003</v>
      </c>
      <c r="D176" s="45">
        <v>0</v>
      </c>
      <c r="E176" s="46">
        <v>0</v>
      </c>
      <c r="F176" s="46">
        <v>0</v>
      </c>
      <c r="G176" s="45">
        <v>0</v>
      </c>
      <c r="H176" s="46">
        <v>0</v>
      </c>
      <c r="I176" s="41">
        <v>0</v>
      </c>
      <c r="J176" s="46">
        <v>0</v>
      </c>
      <c r="K176" s="45">
        <v>0</v>
      </c>
      <c r="L176" s="46">
        <v>0</v>
      </c>
      <c r="M176" s="45">
        <v>0</v>
      </c>
      <c r="N176" s="81">
        <f t="shared" si="23"/>
        <v>0</v>
      </c>
      <c r="O176" s="45">
        <v>0</v>
      </c>
      <c r="P176" s="46">
        <v>0</v>
      </c>
      <c r="Q176" s="47">
        <v>55</v>
      </c>
      <c r="R176" s="46">
        <v>38756.160000000003</v>
      </c>
      <c r="S176" s="42">
        <v>0</v>
      </c>
      <c r="T176" s="41">
        <v>0</v>
      </c>
      <c r="U176" s="46">
        <v>0</v>
      </c>
      <c r="V176" s="41">
        <v>0</v>
      </c>
      <c r="W176" s="46">
        <v>0</v>
      </c>
      <c r="X176" s="41">
        <v>0</v>
      </c>
      <c r="Y176" s="46">
        <v>0</v>
      </c>
      <c r="Z176" s="41">
        <v>0</v>
      </c>
      <c r="AA176" s="46">
        <v>0</v>
      </c>
      <c r="AB176" s="41">
        <v>0</v>
      </c>
      <c r="AC176" s="46">
        <v>0</v>
      </c>
    </row>
    <row r="177" spans="1:29" x14ac:dyDescent="0.25">
      <c r="A177" s="98">
        <v>160</v>
      </c>
      <c r="B177" s="39" t="s">
        <v>142</v>
      </c>
      <c r="C177" s="89">
        <f t="shared" si="45"/>
        <v>37346.85</v>
      </c>
      <c r="D177" s="45">
        <v>0</v>
      </c>
      <c r="E177" s="46">
        <v>0</v>
      </c>
      <c r="F177" s="46">
        <v>0</v>
      </c>
      <c r="G177" s="45">
        <v>0</v>
      </c>
      <c r="H177" s="46">
        <v>0</v>
      </c>
      <c r="I177" s="41">
        <v>0</v>
      </c>
      <c r="J177" s="46">
        <v>0</v>
      </c>
      <c r="K177" s="45">
        <v>0</v>
      </c>
      <c r="L177" s="46">
        <v>0</v>
      </c>
      <c r="M177" s="45">
        <v>0</v>
      </c>
      <c r="N177" s="81">
        <f t="shared" si="23"/>
        <v>0</v>
      </c>
      <c r="O177" s="45">
        <v>0</v>
      </c>
      <c r="P177" s="46">
        <v>0</v>
      </c>
      <c r="Q177" s="47">
        <v>53</v>
      </c>
      <c r="R177" s="46">
        <v>37346.85</v>
      </c>
      <c r="S177" s="42">
        <v>0</v>
      </c>
      <c r="T177" s="41">
        <v>0</v>
      </c>
      <c r="U177" s="46">
        <v>0</v>
      </c>
      <c r="V177" s="41">
        <v>0</v>
      </c>
      <c r="W177" s="46">
        <v>0</v>
      </c>
      <c r="X177" s="41">
        <v>0</v>
      </c>
      <c r="Y177" s="46">
        <v>0</v>
      </c>
      <c r="Z177" s="41">
        <v>0</v>
      </c>
      <c r="AA177" s="46">
        <v>0</v>
      </c>
      <c r="AB177" s="41">
        <v>0</v>
      </c>
      <c r="AC177" s="46">
        <v>0</v>
      </c>
    </row>
    <row r="178" spans="1:29" x14ac:dyDescent="0.25">
      <c r="A178" s="98">
        <v>161</v>
      </c>
      <c r="B178" s="39" t="s">
        <v>143</v>
      </c>
      <c r="C178" s="89">
        <f t="shared" si="45"/>
        <v>37346.85</v>
      </c>
      <c r="D178" s="45">
        <v>0</v>
      </c>
      <c r="E178" s="46">
        <v>0</v>
      </c>
      <c r="F178" s="46">
        <v>0</v>
      </c>
      <c r="G178" s="45">
        <v>0</v>
      </c>
      <c r="H178" s="46">
        <v>0</v>
      </c>
      <c r="I178" s="41">
        <v>0</v>
      </c>
      <c r="J178" s="46">
        <v>0</v>
      </c>
      <c r="K178" s="45">
        <v>0</v>
      </c>
      <c r="L178" s="46">
        <v>0</v>
      </c>
      <c r="M178" s="45">
        <v>0</v>
      </c>
      <c r="N178" s="81">
        <f t="shared" si="23"/>
        <v>0</v>
      </c>
      <c r="O178" s="45">
        <v>0</v>
      </c>
      <c r="P178" s="46">
        <v>0</v>
      </c>
      <c r="Q178" s="47">
        <v>53</v>
      </c>
      <c r="R178" s="46">
        <v>37346.85</v>
      </c>
      <c r="S178" s="42">
        <v>0</v>
      </c>
      <c r="T178" s="41">
        <v>0</v>
      </c>
      <c r="U178" s="46">
        <v>0</v>
      </c>
      <c r="V178" s="41">
        <v>0</v>
      </c>
      <c r="W178" s="46">
        <v>0</v>
      </c>
      <c r="X178" s="41">
        <v>0</v>
      </c>
      <c r="Y178" s="46">
        <v>0</v>
      </c>
      <c r="Z178" s="41">
        <v>0</v>
      </c>
      <c r="AA178" s="46">
        <v>0</v>
      </c>
      <c r="AB178" s="41">
        <v>0</v>
      </c>
      <c r="AC178" s="46">
        <v>0</v>
      </c>
    </row>
    <row r="179" spans="1:29" x14ac:dyDescent="0.25">
      <c r="A179" s="98">
        <v>162</v>
      </c>
      <c r="B179" s="39" t="s">
        <v>144</v>
      </c>
      <c r="C179" s="89">
        <f t="shared" si="45"/>
        <v>37346.85</v>
      </c>
      <c r="D179" s="45">
        <v>0</v>
      </c>
      <c r="E179" s="46">
        <v>0</v>
      </c>
      <c r="F179" s="46">
        <v>0</v>
      </c>
      <c r="G179" s="45">
        <v>0</v>
      </c>
      <c r="H179" s="46">
        <v>0</v>
      </c>
      <c r="I179" s="41">
        <v>0</v>
      </c>
      <c r="J179" s="46">
        <v>0</v>
      </c>
      <c r="K179" s="45">
        <v>0</v>
      </c>
      <c r="L179" s="46">
        <v>0</v>
      </c>
      <c r="M179" s="45">
        <v>0</v>
      </c>
      <c r="N179" s="81">
        <f t="shared" si="23"/>
        <v>0</v>
      </c>
      <c r="O179" s="45">
        <v>0</v>
      </c>
      <c r="P179" s="46">
        <v>0</v>
      </c>
      <c r="Q179" s="47">
        <v>53</v>
      </c>
      <c r="R179" s="46">
        <v>37346.85</v>
      </c>
      <c r="S179" s="42">
        <v>0</v>
      </c>
      <c r="T179" s="41">
        <v>0</v>
      </c>
      <c r="U179" s="46">
        <v>0</v>
      </c>
      <c r="V179" s="41">
        <v>0</v>
      </c>
      <c r="W179" s="46">
        <v>0</v>
      </c>
      <c r="X179" s="41">
        <v>0</v>
      </c>
      <c r="Y179" s="46">
        <v>0</v>
      </c>
      <c r="Z179" s="41">
        <v>0</v>
      </c>
      <c r="AA179" s="46">
        <v>0</v>
      </c>
      <c r="AB179" s="41">
        <v>0</v>
      </c>
      <c r="AC179" s="46">
        <v>0</v>
      </c>
    </row>
    <row r="180" spans="1:29" x14ac:dyDescent="0.25">
      <c r="A180" s="98">
        <v>163</v>
      </c>
      <c r="B180" s="39" t="s">
        <v>145</v>
      </c>
      <c r="C180" s="89">
        <f t="shared" si="45"/>
        <v>37346.85</v>
      </c>
      <c r="D180" s="45">
        <v>0</v>
      </c>
      <c r="E180" s="46">
        <v>0</v>
      </c>
      <c r="F180" s="46">
        <v>0</v>
      </c>
      <c r="G180" s="45">
        <v>0</v>
      </c>
      <c r="H180" s="46">
        <v>0</v>
      </c>
      <c r="I180" s="41">
        <v>0</v>
      </c>
      <c r="J180" s="46">
        <v>0</v>
      </c>
      <c r="K180" s="45">
        <v>0</v>
      </c>
      <c r="L180" s="46">
        <v>0</v>
      </c>
      <c r="M180" s="45">
        <v>0</v>
      </c>
      <c r="N180" s="81">
        <f t="shared" si="23"/>
        <v>0</v>
      </c>
      <c r="O180" s="45">
        <v>0</v>
      </c>
      <c r="P180" s="46">
        <v>0</v>
      </c>
      <c r="Q180" s="47">
        <v>53</v>
      </c>
      <c r="R180" s="46">
        <v>37346.85</v>
      </c>
      <c r="S180" s="42">
        <v>0</v>
      </c>
      <c r="T180" s="41">
        <v>0</v>
      </c>
      <c r="U180" s="46">
        <v>0</v>
      </c>
      <c r="V180" s="41">
        <v>0</v>
      </c>
      <c r="W180" s="46">
        <v>0</v>
      </c>
      <c r="X180" s="41">
        <v>0</v>
      </c>
      <c r="Y180" s="46">
        <v>0</v>
      </c>
      <c r="Z180" s="41">
        <v>0</v>
      </c>
      <c r="AA180" s="46">
        <v>0</v>
      </c>
      <c r="AB180" s="41">
        <v>0</v>
      </c>
      <c r="AC180" s="46">
        <v>0</v>
      </c>
    </row>
    <row r="181" spans="1:29" x14ac:dyDescent="0.25">
      <c r="A181" s="98">
        <v>164</v>
      </c>
      <c r="B181" s="39" t="s">
        <v>146</v>
      </c>
      <c r="C181" s="89">
        <f t="shared" si="45"/>
        <v>38051.5</v>
      </c>
      <c r="D181" s="45">
        <v>0</v>
      </c>
      <c r="E181" s="46">
        <v>0</v>
      </c>
      <c r="F181" s="46">
        <v>0</v>
      </c>
      <c r="G181" s="45">
        <v>0</v>
      </c>
      <c r="H181" s="46">
        <v>0</v>
      </c>
      <c r="I181" s="41">
        <v>0</v>
      </c>
      <c r="J181" s="46">
        <v>0</v>
      </c>
      <c r="K181" s="45">
        <v>0</v>
      </c>
      <c r="L181" s="46">
        <v>0</v>
      </c>
      <c r="M181" s="45">
        <v>0</v>
      </c>
      <c r="N181" s="81">
        <f t="shared" si="23"/>
        <v>0</v>
      </c>
      <c r="O181" s="45">
        <v>0</v>
      </c>
      <c r="P181" s="46">
        <v>0</v>
      </c>
      <c r="Q181" s="47">
        <v>54</v>
      </c>
      <c r="R181" s="46">
        <v>38051.5</v>
      </c>
      <c r="S181" s="42">
        <v>0</v>
      </c>
      <c r="T181" s="41">
        <v>0</v>
      </c>
      <c r="U181" s="46">
        <v>0</v>
      </c>
      <c r="V181" s="41">
        <v>0</v>
      </c>
      <c r="W181" s="46">
        <v>0</v>
      </c>
      <c r="X181" s="41">
        <v>0</v>
      </c>
      <c r="Y181" s="46">
        <v>0</v>
      </c>
      <c r="Z181" s="41">
        <v>0</v>
      </c>
      <c r="AA181" s="46">
        <v>0</v>
      </c>
      <c r="AB181" s="41">
        <v>0</v>
      </c>
      <c r="AC181" s="46">
        <v>0</v>
      </c>
    </row>
    <row r="182" spans="1:29" x14ac:dyDescent="0.25">
      <c r="A182" s="98">
        <v>165</v>
      </c>
      <c r="B182" s="39" t="s">
        <v>147</v>
      </c>
      <c r="C182" s="89">
        <f t="shared" si="45"/>
        <v>38051.5</v>
      </c>
      <c r="D182" s="45">
        <v>0</v>
      </c>
      <c r="E182" s="46">
        <v>0</v>
      </c>
      <c r="F182" s="46">
        <v>0</v>
      </c>
      <c r="G182" s="45">
        <v>0</v>
      </c>
      <c r="H182" s="46">
        <v>0</v>
      </c>
      <c r="I182" s="41">
        <v>0</v>
      </c>
      <c r="J182" s="46">
        <v>0</v>
      </c>
      <c r="K182" s="45">
        <v>0</v>
      </c>
      <c r="L182" s="46">
        <v>0</v>
      </c>
      <c r="M182" s="45">
        <v>0</v>
      </c>
      <c r="N182" s="81">
        <f t="shared" si="23"/>
        <v>0</v>
      </c>
      <c r="O182" s="45">
        <v>0</v>
      </c>
      <c r="P182" s="46">
        <v>0</v>
      </c>
      <c r="Q182" s="47">
        <v>54</v>
      </c>
      <c r="R182" s="46">
        <v>38051.5</v>
      </c>
      <c r="S182" s="42">
        <v>0</v>
      </c>
      <c r="T182" s="41">
        <v>0</v>
      </c>
      <c r="U182" s="46">
        <v>0</v>
      </c>
      <c r="V182" s="41">
        <v>0</v>
      </c>
      <c r="W182" s="46">
        <v>0</v>
      </c>
      <c r="X182" s="41">
        <v>0</v>
      </c>
      <c r="Y182" s="46">
        <v>0</v>
      </c>
      <c r="Z182" s="41">
        <v>0</v>
      </c>
      <c r="AA182" s="46">
        <v>0</v>
      </c>
      <c r="AB182" s="41">
        <v>0</v>
      </c>
      <c r="AC182" s="46">
        <v>0</v>
      </c>
    </row>
    <row r="183" spans="1:29" x14ac:dyDescent="0.25">
      <c r="A183" s="98">
        <v>166</v>
      </c>
      <c r="B183" s="39" t="s">
        <v>148</v>
      </c>
      <c r="C183" s="89">
        <f t="shared" si="45"/>
        <v>38051.5</v>
      </c>
      <c r="D183" s="45">
        <v>0</v>
      </c>
      <c r="E183" s="46">
        <v>0</v>
      </c>
      <c r="F183" s="46">
        <v>0</v>
      </c>
      <c r="G183" s="45">
        <v>0</v>
      </c>
      <c r="H183" s="46">
        <v>0</v>
      </c>
      <c r="I183" s="41">
        <v>0</v>
      </c>
      <c r="J183" s="46">
        <v>0</v>
      </c>
      <c r="K183" s="45">
        <v>0</v>
      </c>
      <c r="L183" s="46">
        <v>0</v>
      </c>
      <c r="M183" s="45">
        <v>0</v>
      </c>
      <c r="N183" s="81">
        <f t="shared" si="23"/>
        <v>0</v>
      </c>
      <c r="O183" s="45">
        <v>0</v>
      </c>
      <c r="P183" s="46">
        <v>0</v>
      </c>
      <c r="Q183" s="47">
        <v>54</v>
      </c>
      <c r="R183" s="46">
        <v>38051.5</v>
      </c>
      <c r="S183" s="42">
        <v>0</v>
      </c>
      <c r="T183" s="41">
        <v>0</v>
      </c>
      <c r="U183" s="46">
        <v>0</v>
      </c>
      <c r="V183" s="41">
        <v>0</v>
      </c>
      <c r="W183" s="46">
        <v>0</v>
      </c>
      <c r="X183" s="41">
        <v>0</v>
      </c>
      <c r="Y183" s="46">
        <v>0</v>
      </c>
      <c r="Z183" s="41">
        <v>0</v>
      </c>
      <c r="AA183" s="46">
        <v>0</v>
      </c>
      <c r="AB183" s="41">
        <v>0</v>
      </c>
      <c r="AC183" s="46">
        <v>0</v>
      </c>
    </row>
    <row r="184" spans="1:29" x14ac:dyDescent="0.25">
      <c r="A184" s="98">
        <v>167</v>
      </c>
      <c r="B184" s="39" t="s">
        <v>149</v>
      </c>
      <c r="C184" s="89">
        <f t="shared" si="45"/>
        <v>38051.5</v>
      </c>
      <c r="D184" s="45">
        <v>0</v>
      </c>
      <c r="E184" s="46">
        <v>0</v>
      </c>
      <c r="F184" s="46">
        <v>0</v>
      </c>
      <c r="G184" s="45">
        <v>0</v>
      </c>
      <c r="H184" s="46">
        <v>0</v>
      </c>
      <c r="I184" s="41">
        <v>0</v>
      </c>
      <c r="J184" s="46">
        <v>0</v>
      </c>
      <c r="K184" s="45">
        <v>0</v>
      </c>
      <c r="L184" s="46">
        <v>0</v>
      </c>
      <c r="M184" s="45">
        <v>0</v>
      </c>
      <c r="N184" s="81">
        <f t="shared" si="23"/>
        <v>0</v>
      </c>
      <c r="O184" s="45">
        <v>0</v>
      </c>
      <c r="P184" s="46">
        <v>0</v>
      </c>
      <c r="Q184" s="47">
        <v>54</v>
      </c>
      <c r="R184" s="46">
        <v>38051.5</v>
      </c>
      <c r="S184" s="42">
        <v>0</v>
      </c>
      <c r="T184" s="41">
        <v>0</v>
      </c>
      <c r="U184" s="46">
        <v>0</v>
      </c>
      <c r="V184" s="41">
        <v>0</v>
      </c>
      <c r="W184" s="46">
        <v>0</v>
      </c>
      <c r="X184" s="41">
        <v>0</v>
      </c>
      <c r="Y184" s="46">
        <v>0</v>
      </c>
      <c r="Z184" s="41">
        <v>0</v>
      </c>
      <c r="AA184" s="46">
        <v>0</v>
      </c>
      <c r="AB184" s="41">
        <v>0</v>
      </c>
      <c r="AC184" s="46">
        <v>0</v>
      </c>
    </row>
    <row r="185" spans="1:29" x14ac:dyDescent="0.25">
      <c r="A185" s="98">
        <v>168</v>
      </c>
      <c r="B185" s="39" t="s">
        <v>150</v>
      </c>
      <c r="C185" s="89">
        <v>0</v>
      </c>
      <c r="D185" s="45">
        <v>0</v>
      </c>
      <c r="E185" s="46">
        <v>0</v>
      </c>
      <c r="F185" s="46">
        <v>0</v>
      </c>
      <c r="G185" s="45">
        <v>0</v>
      </c>
      <c r="H185" s="46">
        <v>0</v>
      </c>
      <c r="I185" s="41">
        <v>0</v>
      </c>
      <c r="J185" s="46">
        <v>0</v>
      </c>
      <c r="K185" s="45">
        <v>0</v>
      </c>
      <c r="L185" s="46">
        <v>0</v>
      </c>
      <c r="M185" s="45">
        <v>0</v>
      </c>
      <c r="N185" s="81">
        <f t="shared" si="23"/>
        <v>0</v>
      </c>
      <c r="O185" s="45">
        <v>0</v>
      </c>
      <c r="P185" s="46">
        <v>0</v>
      </c>
      <c r="Q185" s="45">
        <v>0</v>
      </c>
      <c r="R185" s="46">
        <v>0</v>
      </c>
      <c r="S185" s="42">
        <v>7919.26</v>
      </c>
      <c r="T185" s="41">
        <v>0</v>
      </c>
      <c r="U185" s="46">
        <v>0</v>
      </c>
      <c r="V185" s="41">
        <v>0</v>
      </c>
      <c r="W185" s="46">
        <v>0</v>
      </c>
      <c r="X185" s="41">
        <v>0</v>
      </c>
      <c r="Y185" s="46">
        <v>0</v>
      </c>
      <c r="Z185" s="41">
        <v>0</v>
      </c>
      <c r="AA185" s="46">
        <v>0</v>
      </c>
      <c r="AB185" s="41">
        <v>1</v>
      </c>
      <c r="AC185" s="46">
        <v>7919.26</v>
      </c>
    </row>
    <row r="186" spans="1:29" x14ac:dyDescent="0.25">
      <c r="A186" s="98">
        <v>169</v>
      </c>
      <c r="B186" s="39" t="s">
        <v>151</v>
      </c>
      <c r="C186" s="89">
        <f t="shared" si="45"/>
        <v>38756.160000000003</v>
      </c>
      <c r="D186" s="45">
        <v>0</v>
      </c>
      <c r="E186" s="46">
        <v>0</v>
      </c>
      <c r="F186" s="46">
        <v>0</v>
      </c>
      <c r="G186" s="45">
        <v>0</v>
      </c>
      <c r="H186" s="46">
        <v>0</v>
      </c>
      <c r="I186" s="41">
        <v>0</v>
      </c>
      <c r="J186" s="46">
        <v>0</v>
      </c>
      <c r="K186" s="45">
        <v>0</v>
      </c>
      <c r="L186" s="46">
        <v>0</v>
      </c>
      <c r="M186" s="45">
        <v>0</v>
      </c>
      <c r="N186" s="81">
        <f t="shared" si="23"/>
        <v>0</v>
      </c>
      <c r="O186" s="45">
        <v>0</v>
      </c>
      <c r="P186" s="46">
        <v>0</v>
      </c>
      <c r="Q186" s="47">
        <v>55</v>
      </c>
      <c r="R186" s="46">
        <v>38756.160000000003</v>
      </c>
      <c r="S186" s="42">
        <v>0</v>
      </c>
      <c r="T186" s="41">
        <v>0</v>
      </c>
      <c r="U186" s="46">
        <v>0</v>
      </c>
      <c r="V186" s="41">
        <v>0</v>
      </c>
      <c r="W186" s="46">
        <v>0</v>
      </c>
      <c r="X186" s="41">
        <v>0</v>
      </c>
      <c r="Y186" s="46">
        <v>0</v>
      </c>
      <c r="Z186" s="41">
        <v>0</v>
      </c>
      <c r="AA186" s="46">
        <v>0</v>
      </c>
      <c r="AB186" s="41">
        <v>0</v>
      </c>
      <c r="AC186" s="46">
        <v>0</v>
      </c>
    </row>
    <row r="187" spans="1:29" x14ac:dyDescent="0.25">
      <c r="A187" s="98">
        <v>170</v>
      </c>
      <c r="B187" s="39" t="s">
        <v>152</v>
      </c>
      <c r="C187" s="89">
        <f t="shared" si="45"/>
        <v>38756.160000000003</v>
      </c>
      <c r="D187" s="45">
        <v>0</v>
      </c>
      <c r="E187" s="46">
        <v>0</v>
      </c>
      <c r="F187" s="46">
        <v>0</v>
      </c>
      <c r="G187" s="45">
        <v>0</v>
      </c>
      <c r="H187" s="46">
        <v>0</v>
      </c>
      <c r="I187" s="41">
        <v>0</v>
      </c>
      <c r="J187" s="46">
        <v>0</v>
      </c>
      <c r="K187" s="45">
        <v>0</v>
      </c>
      <c r="L187" s="46">
        <v>0</v>
      </c>
      <c r="M187" s="45">
        <v>0</v>
      </c>
      <c r="N187" s="81">
        <f t="shared" si="23"/>
        <v>0</v>
      </c>
      <c r="O187" s="45">
        <v>0</v>
      </c>
      <c r="P187" s="46">
        <v>0</v>
      </c>
      <c r="Q187" s="47">
        <v>55</v>
      </c>
      <c r="R187" s="46">
        <v>38756.160000000003</v>
      </c>
      <c r="S187" s="42">
        <v>0</v>
      </c>
      <c r="T187" s="41">
        <v>0</v>
      </c>
      <c r="U187" s="46">
        <v>0</v>
      </c>
      <c r="V187" s="41">
        <v>0</v>
      </c>
      <c r="W187" s="46">
        <v>0</v>
      </c>
      <c r="X187" s="41">
        <v>0</v>
      </c>
      <c r="Y187" s="46">
        <v>0</v>
      </c>
      <c r="Z187" s="41">
        <v>0</v>
      </c>
      <c r="AA187" s="46">
        <v>0</v>
      </c>
      <c r="AB187" s="41">
        <v>0</v>
      </c>
      <c r="AC187" s="46">
        <v>0</v>
      </c>
    </row>
    <row r="188" spans="1:29" x14ac:dyDescent="0.25">
      <c r="A188" s="98">
        <v>171</v>
      </c>
      <c r="B188" s="39" t="s">
        <v>153</v>
      </c>
      <c r="C188" s="89">
        <f t="shared" si="45"/>
        <v>38756.160000000003</v>
      </c>
      <c r="D188" s="45">
        <v>0</v>
      </c>
      <c r="E188" s="46">
        <v>0</v>
      </c>
      <c r="F188" s="46">
        <v>0</v>
      </c>
      <c r="G188" s="45">
        <v>0</v>
      </c>
      <c r="H188" s="46">
        <v>0</v>
      </c>
      <c r="I188" s="41">
        <v>0</v>
      </c>
      <c r="J188" s="46">
        <v>0</v>
      </c>
      <c r="K188" s="45">
        <v>0</v>
      </c>
      <c r="L188" s="46">
        <v>0</v>
      </c>
      <c r="M188" s="45">
        <v>0</v>
      </c>
      <c r="N188" s="81">
        <f t="shared" si="23"/>
        <v>0</v>
      </c>
      <c r="O188" s="45">
        <v>0</v>
      </c>
      <c r="P188" s="46">
        <v>0</v>
      </c>
      <c r="Q188" s="47">
        <v>55</v>
      </c>
      <c r="R188" s="46">
        <v>38756.160000000003</v>
      </c>
      <c r="S188" s="42">
        <v>0</v>
      </c>
      <c r="T188" s="41">
        <v>0</v>
      </c>
      <c r="U188" s="46">
        <v>0</v>
      </c>
      <c r="V188" s="41">
        <v>0</v>
      </c>
      <c r="W188" s="46">
        <v>0</v>
      </c>
      <c r="X188" s="41">
        <v>0</v>
      </c>
      <c r="Y188" s="46">
        <v>0</v>
      </c>
      <c r="Z188" s="41">
        <v>0</v>
      </c>
      <c r="AA188" s="46">
        <v>0</v>
      </c>
      <c r="AB188" s="41">
        <v>0</v>
      </c>
      <c r="AC188" s="46">
        <v>0</v>
      </c>
    </row>
    <row r="189" spans="1:29" x14ac:dyDescent="0.25">
      <c r="A189" s="98">
        <v>172</v>
      </c>
      <c r="B189" s="39" t="s">
        <v>154</v>
      </c>
      <c r="C189" s="89">
        <f t="shared" si="45"/>
        <v>54258.63</v>
      </c>
      <c r="D189" s="45">
        <v>0</v>
      </c>
      <c r="E189" s="46">
        <v>0</v>
      </c>
      <c r="F189" s="46">
        <v>0</v>
      </c>
      <c r="G189" s="45">
        <v>0</v>
      </c>
      <c r="H189" s="46">
        <v>0</v>
      </c>
      <c r="I189" s="41">
        <v>0</v>
      </c>
      <c r="J189" s="46">
        <v>0</v>
      </c>
      <c r="K189" s="45">
        <v>0</v>
      </c>
      <c r="L189" s="46">
        <v>0</v>
      </c>
      <c r="M189" s="45">
        <v>0</v>
      </c>
      <c r="N189" s="81">
        <f t="shared" si="23"/>
        <v>0</v>
      </c>
      <c r="O189" s="45">
        <v>0</v>
      </c>
      <c r="P189" s="46">
        <v>0</v>
      </c>
      <c r="Q189" s="47">
        <v>77</v>
      </c>
      <c r="R189" s="46">
        <v>54258.63</v>
      </c>
      <c r="S189" s="42">
        <v>0</v>
      </c>
      <c r="T189" s="41">
        <v>0</v>
      </c>
      <c r="U189" s="46">
        <v>0</v>
      </c>
      <c r="V189" s="41">
        <v>0</v>
      </c>
      <c r="W189" s="46">
        <v>0</v>
      </c>
      <c r="X189" s="41">
        <v>0</v>
      </c>
      <c r="Y189" s="46">
        <v>0</v>
      </c>
      <c r="Z189" s="41">
        <v>0</v>
      </c>
      <c r="AA189" s="46">
        <v>0</v>
      </c>
      <c r="AB189" s="41">
        <v>0</v>
      </c>
      <c r="AC189" s="46">
        <v>0</v>
      </c>
    </row>
    <row r="190" spans="1:29" x14ac:dyDescent="0.25">
      <c r="A190" s="98">
        <v>173</v>
      </c>
      <c r="B190" s="39" t="s">
        <v>232</v>
      </c>
      <c r="C190" s="89">
        <f t="shared" si="45"/>
        <v>0</v>
      </c>
      <c r="D190" s="45">
        <v>0</v>
      </c>
      <c r="E190" s="46">
        <v>0</v>
      </c>
      <c r="F190" s="46">
        <v>0</v>
      </c>
      <c r="G190" s="45">
        <v>0</v>
      </c>
      <c r="H190" s="46">
        <v>0</v>
      </c>
      <c r="I190" s="41">
        <v>0</v>
      </c>
      <c r="J190" s="46">
        <v>0</v>
      </c>
      <c r="K190" s="45">
        <v>0</v>
      </c>
      <c r="L190" s="46">
        <v>0</v>
      </c>
      <c r="M190" s="45">
        <v>0</v>
      </c>
      <c r="N190" s="81">
        <f t="shared" si="23"/>
        <v>0</v>
      </c>
      <c r="O190" s="45">
        <v>0</v>
      </c>
      <c r="P190" s="46">
        <v>0</v>
      </c>
      <c r="Q190" s="47">
        <v>0</v>
      </c>
      <c r="R190" s="46">
        <v>0</v>
      </c>
      <c r="S190" s="42">
        <v>0</v>
      </c>
      <c r="T190" s="41">
        <v>0</v>
      </c>
      <c r="U190" s="46">
        <v>0</v>
      </c>
      <c r="V190" s="41">
        <v>0</v>
      </c>
      <c r="W190" s="46">
        <v>0</v>
      </c>
      <c r="X190" s="41">
        <v>0</v>
      </c>
      <c r="Y190" s="46">
        <v>0</v>
      </c>
      <c r="Z190" s="41">
        <v>0</v>
      </c>
      <c r="AA190" s="46">
        <v>0</v>
      </c>
      <c r="AB190" s="41">
        <v>0</v>
      </c>
      <c r="AC190" s="46">
        <v>0</v>
      </c>
    </row>
    <row r="191" spans="1:29" x14ac:dyDescent="0.25">
      <c r="A191" s="98">
        <v>174</v>
      </c>
      <c r="B191" s="39" t="s">
        <v>233</v>
      </c>
      <c r="C191" s="89">
        <f t="shared" si="45"/>
        <v>0</v>
      </c>
      <c r="D191" s="45">
        <v>0</v>
      </c>
      <c r="E191" s="46">
        <v>0</v>
      </c>
      <c r="F191" s="46">
        <v>0</v>
      </c>
      <c r="G191" s="45">
        <v>0</v>
      </c>
      <c r="H191" s="46">
        <v>0</v>
      </c>
      <c r="I191" s="41">
        <v>0</v>
      </c>
      <c r="J191" s="46">
        <v>0</v>
      </c>
      <c r="K191" s="45">
        <v>0</v>
      </c>
      <c r="L191" s="46">
        <v>0</v>
      </c>
      <c r="M191" s="45">
        <v>0</v>
      </c>
      <c r="N191" s="81">
        <f t="shared" si="23"/>
        <v>0</v>
      </c>
      <c r="O191" s="45">
        <v>0</v>
      </c>
      <c r="P191" s="46">
        <v>0</v>
      </c>
      <c r="Q191" s="47">
        <v>0</v>
      </c>
      <c r="R191" s="46">
        <v>0</v>
      </c>
      <c r="S191" s="42">
        <v>0</v>
      </c>
      <c r="T191" s="41">
        <v>0</v>
      </c>
      <c r="U191" s="46">
        <v>0</v>
      </c>
      <c r="V191" s="41">
        <v>0</v>
      </c>
      <c r="W191" s="46">
        <v>0</v>
      </c>
      <c r="X191" s="41">
        <v>0</v>
      </c>
      <c r="Y191" s="46">
        <v>0</v>
      </c>
      <c r="Z191" s="41">
        <v>0</v>
      </c>
      <c r="AA191" s="46">
        <v>0</v>
      </c>
      <c r="AB191" s="41">
        <v>0</v>
      </c>
      <c r="AC191" s="46">
        <v>0</v>
      </c>
    </row>
    <row r="192" spans="1:29" x14ac:dyDescent="0.25">
      <c r="A192" s="98">
        <v>175</v>
      </c>
      <c r="B192" s="39" t="s">
        <v>234</v>
      </c>
      <c r="C192" s="89">
        <f t="shared" si="45"/>
        <v>23958.338</v>
      </c>
      <c r="D192" s="45">
        <v>0</v>
      </c>
      <c r="E192" s="46">
        <v>0</v>
      </c>
      <c r="F192" s="46">
        <v>0</v>
      </c>
      <c r="G192" s="45">
        <v>0</v>
      </c>
      <c r="H192" s="46">
        <v>0</v>
      </c>
      <c r="I192" s="41">
        <v>0</v>
      </c>
      <c r="J192" s="46">
        <v>0</v>
      </c>
      <c r="K192" s="45">
        <v>0</v>
      </c>
      <c r="L192" s="46">
        <v>0</v>
      </c>
      <c r="M192" s="45">
        <v>0</v>
      </c>
      <c r="N192" s="81">
        <f t="shared" si="23"/>
        <v>0</v>
      </c>
      <c r="O192" s="45">
        <v>0</v>
      </c>
      <c r="P192" s="46">
        <v>0</v>
      </c>
      <c r="Q192" s="47">
        <v>34</v>
      </c>
      <c r="R192" s="46">
        <f>Q192*704.657</f>
        <v>23958.338</v>
      </c>
      <c r="S192" s="42">
        <v>0</v>
      </c>
      <c r="T192" s="41">
        <v>0</v>
      </c>
      <c r="U192" s="46">
        <v>0</v>
      </c>
      <c r="V192" s="41">
        <v>0</v>
      </c>
      <c r="W192" s="46">
        <v>0</v>
      </c>
      <c r="X192" s="41">
        <v>0</v>
      </c>
      <c r="Y192" s="46">
        <v>0</v>
      </c>
      <c r="Z192" s="41">
        <v>0</v>
      </c>
      <c r="AA192" s="46">
        <v>0</v>
      </c>
      <c r="AB192" s="41">
        <v>0</v>
      </c>
      <c r="AC192" s="46">
        <v>0</v>
      </c>
    </row>
    <row r="193" spans="1:29" x14ac:dyDescent="0.25">
      <c r="A193" s="38" t="s">
        <v>220</v>
      </c>
      <c r="B193" s="25"/>
      <c r="C193" s="30">
        <f>SUM(C69:C192)</f>
        <v>41541035.824639998</v>
      </c>
      <c r="D193" s="35">
        <f t="shared" ref="D193:AC193" si="46">SUM(D69:D192)</f>
        <v>1928</v>
      </c>
      <c r="E193" s="30">
        <f t="shared" si="46"/>
        <v>2521382.7300000014</v>
      </c>
      <c r="F193" s="30">
        <f t="shared" si="46"/>
        <v>0</v>
      </c>
      <c r="G193" s="35">
        <f t="shared" si="46"/>
        <v>0</v>
      </c>
      <c r="H193" s="30">
        <f t="shared" si="46"/>
        <v>0</v>
      </c>
      <c r="I193" s="29">
        <f t="shared" si="46"/>
        <v>0</v>
      </c>
      <c r="J193" s="30">
        <f t="shared" si="46"/>
        <v>0</v>
      </c>
      <c r="K193" s="35">
        <f t="shared" si="46"/>
        <v>5148</v>
      </c>
      <c r="L193" s="30">
        <f t="shared" si="46"/>
        <v>9772814.0600000005</v>
      </c>
      <c r="M193" s="35">
        <f t="shared" si="46"/>
        <v>5166.5699999999988</v>
      </c>
      <c r="N193" s="30">
        <f t="shared" si="46"/>
        <v>10010060.013639996</v>
      </c>
      <c r="O193" s="35">
        <f t="shared" si="46"/>
        <v>5630</v>
      </c>
      <c r="P193" s="30">
        <f t="shared" si="46"/>
        <v>8437207.3060000017</v>
      </c>
      <c r="Q193" s="35">
        <f t="shared" si="46"/>
        <v>11901.7</v>
      </c>
      <c r="R193" s="30">
        <f t="shared" si="46"/>
        <v>10799571.715000007</v>
      </c>
      <c r="S193" s="30">
        <f t="shared" si="46"/>
        <v>7919.26</v>
      </c>
      <c r="T193" s="29">
        <f t="shared" si="46"/>
        <v>0</v>
      </c>
      <c r="U193" s="30">
        <f t="shared" si="46"/>
        <v>0</v>
      </c>
      <c r="V193" s="29">
        <f t="shared" si="46"/>
        <v>0</v>
      </c>
      <c r="W193" s="30">
        <f t="shared" si="46"/>
        <v>0</v>
      </c>
      <c r="X193" s="29">
        <f t="shared" si="46"/>
        <v>0</v>
      </c>
      <c r="Y193" s="30">
        <f t="shared" si="46"/>
        <v>0</v>
      </c>
      <c r="Z193" s="29">
        <f t="shared" si="46"/>
        <v>0</v>
      </c>
      <c r="AA193" s="30">
        <f t="shared" si="46"/>
        <v>0</v>
      </c>
      <c r="AB193" s="29">
        <f t="shared" si="46"/>
        <v>1</v>
      </c>
      <c r="AC193" s="30">
        <f t="shared" si="46"/>
        <v>7919.26</v>
      </c>
    </row>
    <row r="194" spans="1:29" x14ac:dyDescent="0.25">
      <c r="A194" s="56" t="s">
        <v>221</v>
      </c>
      <c r="B194" s="25"/>
      <c r="C194" s="33">
        <f t="shared" ref="C194:AC194" si="47">C30+C66+C193</f>
        <v>59500816.604639992</v>
      </c>
      <c r="D194" s="33">
        <f t="shared" si="47"/>
        <v>2440</v>
      </c>
      <c r="E194" s="33">
        <f t="shared" si="47"/>
        <v>3238510.5100000012</v>
      </c>
      <c r="F194" s="33">
        <f t="shared" si="47"/>
        <v>0</v>
      </c>
      <c r="G194" s="33">
        <f t="shared" si="47"/>
        <v>0</v>
      </c>
      <c r="H194" s="33">
        <f t="shared" si="47"/>
        <v>0</v>
      </c>
      <c r="I194" s="33">
        <f t="shared" si="47"/>
        <v>0</v>
      </c>
      <c r="J194" s="33">
        <f t="shared" si="47"/>
        <v>0</v>
      </c>
      <c r="K194" s="33">
        <f t="shared" si="47"/>
        <v>7303.9</v>
      </c>
      <c r="L194" s="33">
        <f t="shared" si="47"/>
        <v>14270320.220000001</v>
      </c>
      <c r="M194" s="33">
        <f t="shared" si="47"/>
        <v>5370.5699999999988</v>
      </c>
      <c r="N194" s="33">
        <f t="shared" si="47"/>
        <v>10405667.263639996</v>
      </c>
      <c r="O194" s="33">
        <f t="shared" si="47"/>
        <v>8473</v>
      </c>
      <c r="P194" s="33">
        <f t="shared" si="47"/>
        <v>13055071.126000002</v>
      </c>
      <c r="Q194" s="33">
        <f t="shared" si="47"/>
        <v>17807.7</v>
      </c>
      <c r="R194" s="33">
        <f t="shared" si="47"/>
        <v>18531247.485000007</v>
      </c>
      <c r="S194" s="33">
        <f t="shared" si="47"/>
        <v>7919.26</v>
      </c>
      <c r="T194" s="33">
        <f t="shared" si="47"/>
        <v>0</v>
      </c>
      <c r="U194" s="33">
        <f t="shared" si="47"/>
        <v>0</v>
      </c>
      <c r="V194" s="33">
        <f t="shared" si="47"/>
        <v>0</v>
      </c>
      <c r="W194" s="33">
        <f t="shared" si="47"/>
        <v>0</v>
      </c>
      <c r="X194" s="33">
        <f t="shared" si="47"/>
        <v>0</v>
      </c>
      <c r="Y194" s="33">
        <f t="shared" si="47"/>
        <v>0</v>
      </c>
      <c r="Z194" s="33">
        <f t="shared" si="47"/>
        <v>0</v>
      </c>
      <c r="AA194" s="33">
        <f t="shared" si="47"/>
        <v>0</v>
      </c>
      <c r="AB194" s="33">
        <f t="shared" si="47"/>
        <v>1</v>
      </c>
      <c r="AC194" s="33">
        <f t="shared" si="47"/>
        <v>7919.26</v>
      </c>
    </row>
    <row r="201" spans="1:29" ht="15" customHeight="1" x14ac:dyDescent="0.55000000000000004">
      <c r="A201" s="149" t="s">
        <v>222</v>
      </c>
      <c r="B201" s="149"/>
      <c r="C201" s="149"/>
      <c r="D201" s="149"/>
      <c r="E201" s="149"/>
      <c r="F201" s="149"/>
      <c r="G201" s="149"/>
      <c r="H201" s="149"/>
      <c r="I201" s="71"/>
      <c r="J201" s="71"/>
      <c r="K201" s="71"/>
      <c r="L201" s="71"/>
      <c r="M201" s="71"/>
      <c r="N201" s="150" t="s">
        <v>223</v>
      </c>
      <c r="O201" s="150"/>
      <c r="P201" s="150"/>
      <c r="Q201" s="150"/>
      <c r="R201" s="150"/>
      <c r="S201" s="150"/>
      <c r="T201" s="150"/>
      <c r="U201" s="150"/>
      <c r="V201" s="150"/>
      <c r="W201" s="150"/>
      <c r="X201" s="150"/>
      <c r="Y201" s="150"/>
      <c r="Z201" s="150"/>
      <c r="AA201" s="150"/>
      <c r="AB201" s="150"/>
      <c r="AC201" s="150"/>
    </row>
    <row r="202" spans="1:29" ht="15" customHeight="1" x14ac:dyDescent="0.55000000000000004">
      <c r="A202" s="149"/>
      <c r="B202" s="149"/>
      <c r="C202" s="149"/>
      <c r="D202" s="149"/>
      <c r="E202" s="149"/>
      <c r="F202" s="149"/>
      <c r="G202" s="149"/>
      <c r="H202" s="149"/>
      <c r="I202" s="71"/>
      <c r="J202" s="71"/>
      <c r="K202" s="71"/>
      <c r="L202" s="71"/>
      <c r="M202" s="71"/>
      <c r="N202" s="150"/>
      <c r="O202" s="150"/>
      <c r="P202" s="150"/>
      <c r="Q202" s="150"/>
      <c r="R202" s="150"/>
      <c r="S202" s="150"/>
      <c r="T202" s="150"/>
      <c r="U202" s="150"/>
      <c r="V202" s="150"/>
      <c r="W202" s="150"/>
      <c r="X202" s="150"/>
      <c r="Y202" s="150"/>
      <c r="Z202" s="150"/>
      <c r="AA202" s="150"/>
      <c r="AB202" s="150"/>
      <c r="AC202" s="150"/>
    </row>
  </sheetData>
  <mergeCells count="26">
    <mergeCell ref="T1:AC1"/>
    <mergeCell ref="A10:B10"/>
    <mergeCell ref="A201:H202"/>
    <mergeCell ref="N201:AC202"/>
    <mergeCell ref="T6:U7"/>
    <mergeCell ref="V6:W7"/>
    <mergeCell ref="X6:Y7"/>
    <mergeCell ref="Z6:AA7"/>
    <mergeCell ref="AB6:AC7"/>
    <mergeCell ref="G7:H7"/>
    <mergeCell ref="I7:J7"/>
    <mergeCell ref="F6:F7"/>
    <mergeCell ref="G6:J6"/>
    <mergeCell ref="K6:L7"/>
    <mergeCell ref="M6:N7"/>
    <mergeCell ref="O6:P7"/>
    <mergeCell ref="Q6:R7"/>
    <mergeCell ref="A3:AC3"/>
    <mergeCell ref="A4:AC4"/>
    <mergeCell ref="A5:A8"/>
    <mergeCell ref="B5:B8"/>
    <mergeCell ref="C5:C7"/>
    <mergeCell ref="D5:R5"/>
    <mergeCell ref="S5:S7"/>
    <mergeCell ref="T5:AC5"/>
    <mergeCell ref="D6:E7"/>
  </mergeCells>
  <pageMargins left="0.7" right="0.7" top="0.75" bottom="0.75" header="0.3" footer="0.3"/>
  <pageSetup paperSize="9" scale="37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"/>
  <sheetViews>
    <sheetView zoomScale="98" zoomScaleNormal="98" workbookViewId="0">
      <selection activeCell="K18" sqref="A1:N19"/>
    </sheetView>
  </sheetViews>
  <sheetFormatPr defaultRowHeight="15" x14ac:dyDescent="0.25"/>
  <cols>
    <col min="2" max="2" width="47.7109375" customWidth="1"/>
    <col min="3" max="3" width="14.7109375" customWidth="1"/>
    <col min="4" max="4" width="18.42578125" customWidth="1"/>
    <col min="13" max="13" width="11.85546875" customWidth="1"/>
    <col min="14" max="14" width="18.42578125" customWidth="1"/>
  </cols>
  <sheetData>
    <row r="1" spans="1:20" ht="101.25" customHeight="1" x14ac:dyDescent="0.25">
      <c r="G1" s="68"/>
      <c r="H1" s="77"/>
      <c r="J1" s="154" t="s">
        <v>268</v>
      </c>
      <c r="K1" s="154"/>
      <c r="L1" s="154"/>
      <c r="M1" s="154"/>
      <c r="N1" s="154"/>
      <c r="O1" s="63"/>
      <c r="P1" s="63"/>
      <c r="Q1" s="63"/>
      <c r="R1" s="63"/>
      <c r="S1" s="63"/>
      <c r="T1" s="63"/>
    </row>
    <row r="2" spans="1:20" ht="80.099999999999994" customHeight="1" x14ac:dyDescent="0.25"/>
    <row r="3" spans="1:20" ht="18.75" x14ac:dyDescent="0.3">
      <c r="A3" s="155" t="s">
        <v>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75"/>
    </row>
    <row r="4" spans="1:20" ht="18.75" x14ac:dyDescent="0.25">
      <c r="A4" s="156" t="s">
        <v>9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76"/>
    </row>
    <row r="5" spans="1:20" x14ac:dyDescent="0.25">
      <c r="A5" s="157" t="s">
        <v>12</v>
      </c>
      <c r="B5" s="159" t="s">
        <v>29</v>
      </c>
      <c r="C5" s="161" t="s">
        <v>30</v>
      </c>
      <c r="D5" s="163" t="s">
        <v>18</v>
      </c>
      <c r="E5" s="165" t="s">
        <v>31</v>
      </c>
      <c r="F5" s="165"/>
      <c r="G5" s="165"/>
      <c r="H5" s="165"/>
      <c r="I5" s="165"/>
      <c r="J5" s="132" t="s">
        <v>19</v>
      </c>
      <c r="K5" s="132"/>
      <c r="L5" s="132"/>
      <c r="M5" s="132"/>
      <c r="N5" s="132"/>
      <c r="O5" s="61"/>
    </row>
    <row r="6" spans="1:20" x14ac:dyDescent="0.25">
      <c r="A6" s="157"/>
      <c r="B6" s="159"/>
      <c r="C6" s="162"/>
      <c r="D6" s="164"/>
      <c r="E6" s="166"/>
      <c r="F6" s="166"/>
      <c r="G6" s="166"/>
      <c r="H6" s="166"/>
      <c r="I6" s="166"/>
      <c r="J6" s="132"/>
      <c r="K6" s="132"/>
      <c r="L6" s="132"/>
      <c r="M6" s="132"/>
      <c r="N6" s="132"/>
    </row>
    <row r="7" spans="1:20" ht="44.25" customHeight="1" x14ac:dyDescent="0.25">
      <c r="A7" s="157"/>
      <c r="B7" s="159"/>
      <c r="C7" s="162"/>
      <c r="D7" s="164"/>
      <c r="E7" s="7" t="s">
        <v>62</v>
      </c>
      <c r="F7" s="7" t="s">
        <v>63</v>
      </c>
      <c r="G7" s="7" t="s">
        <v>64</v>
      </c>
      <c r="H7" s="7" t="s">
        <v>65</v>
      </c>
      <c r="I7" s="7" t="s">
        <v>34</v>
      </c>
      <c r="J7" s="8" t="s">
        <v>62</v>
      </c>
      <c r="K7" s="8" t="s">
        <v>63</v>
      </c>
      <c r="L7" s="8" t="s">
        <v>64</v>
      </c>
      <c r="M7" s="8" t="s">
        <v>65</v>
      </c>
      <c r="N7" s="8" t="s">
        <v>34</v>
      </c>
    </row>
    <row r="8" spans="1:20" ht="16.5" customHeight="1" x14ac:dyDescent="0.25">
      <c r="A8" s="158"/>
      <c r="B8" s="160"/>
      <c r="C8" s="16" t="s">
        <v>71</v>
      </c>
      <c r="D8" s="17" t="s">
        <v>67</v>
      </c>
      <c r="E8" s="7" t="s">
        <v>70</v>
      </c>
      <c r="F8" s="7" t="s">
        <v>70</v>
      </c>
      <c r="G8" s="7" t="s">
        <v>70</v>
      </c>
      <c r="H8" s="7" t="s">
        <v>70</v>
      </c>
      <c r="I8" s="7" t="s">
        <v>70</v>
      </c>
      <c r="J8" s="8" t="s">
        <v>68</v>
      </c>
      <c r="K8" s="8" t="s">
        <v>68</v>
      </c>
      <c r="L8" s="8" t="s">
        <v>68</v>
      </c>
      <c r="M8" s="8" t="s">
        <v>68</v>
      </c>
      <c r="N8" s="8" t="s">
        <v>68</v>
      </c>
    </row>
    <row r="9" spans="1:20" x14ac:dyDescent="0.25">
      <c r="A9" s="23">
        <v>1</v>
      </c>
      <c r="B9" s="23">
        <v>2</v>
      </c>
      <c r="C9" s="72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  <c r="N9" s="23">
        <v>14</v>
      </c>
    </row>
    <row r="10" spans="1:20" x14ac:dyDescent="0.25">
      <c r="A10" s="49">
        <v>2017</v>
      </c>
      <c r="B10" s="50" t="s">
        <v>75</v>
      </c>
      <c r="C10" s="51">
        <f>Лист1!H32</f>
        <v>53306.100000000006</v>
      </c>
      <c r="D10" s="52">
        <f>Лист1!K32</f>
        <v>1927</v>
      </c>
      <c r="E10" s="53">
        <v>0</v>
      </c>
      <c r="F10" s="53">
        <v>0</v>
      </c>
      <c r="G10" s="53">
        <v>0</v>
      </c>
      <c r="H10" s="53">
        <v>18</v>
      </c>
      <c r="I10" s="54">
        <v>18</v>
      </c>
      <c r="J10" s="55">
        <v>0</v>
      </c>
      <c r="K10" s="55">
        <v>0</v>
      </c>
      <c r="L10" s="55">
        <v>0</v>
      </c>
      <c r="M10" s="55">
        <f>Лист2!C30</f>
        <v>54418333.992572539</v>
      </c>
      <c r="N10" s="103">
        <f>SUM(J10:M10)</f>
        <v>54418333.992572539</v>
      </c>
    </row>
    <row r="11" spans="1:20" x14ac:dyDescent="0.25">
      <c r="A11" s="49">
        <v>2018</v>
      </c>
      <c r="B11" s="50" t="s">
        <v>75</v>
      </c>
      <c r="C11" s="51">
        <f>Лист1!H68</f>
        <v>15425.300000000003</v>
      </c>
      <c r="D11" s="52">
        <f>Лист1!K68</f>
        <v>867</v>
      </c>
      <c r="E11" s="53">
        <v>0</v>
      </c>
      <c r="F11" s="53">
        <v>0</v>
      </c>
      <c r="G11" s="53">
        <v>0</v>
      </c>
      <c r="H11" s="53">
        <v>33</v>
      </c>
      <c r="I11" s="54">
        <v>33</v>
      </c>
      <c r="J11" s="55">
        <v>0</v>
      </c>
      <c r="K11" s="55">
        <v>0</v>
      </c>
      <c r="L11" s="55">
        <v>0</v>
      </c>
      <c r="M11" s="55">
        <f>Лист2!C66</f>
        <v>41695089.5682</v>
      </c>
      <c r="N11" s="103">
        <f>SUM(J11:M11)</f>
        <v>41695089.5682</v>
      </c>
    </row>
    <row r="12" spans="1:20" x14ac:dyDescent="0.25">
      <c r="A12" s="49">
        <v>2019</v>
      </c>
      <c r="B12" s="50" t="s">
        <v>75</v>
      </c>
      <c r="C12" s="51">
        <f>Лист1!H195</f>
        <v>135268.44999999995</v>
      </c>
      <c r="D12" s="52">
        <f>Лист1!K195</f>
        <v>5300</v>
      </c>
      <c r="E12" s="53">
        <v>0</v>
      </c>
      <c r="F12" s="53">
        <v>0</v>
      </c>
      <c r="G12" s="53">
        <v>0</v>
      </c>
      <c r="H12" s="53">
        <v>124</v>
      </c>
      <c r="I12" s="54">
        <v>124</v>
      </c>
      <c r="J12" s="55">
        <v>0</v>
      </c>
      <c r="K12" s="55">
        <v>0</v>
      </c>
      <c r="L12" s="55">
        <v>0</v>
      </c>
      <c r="M12" s="55">
        <f>Лист2!C193</f>
        <v>137172396.30428761</v>
      </c>
      <c r="N12" s="103">
        <f>SUM(J12:M12)</f>
        <v>137172396.30428761</v>
      </c>
    </row>
    <row r="13" spans="1:20" x14ac:dyDescent="0.25">
      <c r="A13" s="73" t="s">
        <v>221</v>
      </c>
      <c r="B13" s="74"/>
      <c r="C13" s="105">
        <f>C10+C11+C12</f>
        <v>203999.84999999998</v>
      </c>
      <c r="D13" s="36">
        <f>D10+D11+D12</f>
        <v>8094</v>
      </c>
      <c r="E13" s="36">
        <v>0</v>
      </c>
      <c r="F13" s="36">
        <v>0</v>
      </c>
      <c r="G13" s="36">
        <v>0</v>
      </c>
      <c r="H13" s="36">
        <f>H10+H11+H12</f>
        <v>175</v>
      </c>
      <c r="I13" s="58">
        <f>I10+I11+I12</f>
        <v>175</v>
      </c>
      <c r="J13" s="37">
        <v>0</v>
      </c>
      <c r="K13" s="37">
        <v>0</v>
      </c>
      <c r="L13" s="37">
        <v>0</v>
      </c>
      <c r="M13" s="101">
        <f>M10+M11+M12</f>
        <v>233285819.86506015</v>
      </c>
      <c r="N13" s="104">
        <f>N10+N11+N12</f>
        <v>233285819.86506015</v>
      </c>
    </row>
    <row r="18" spans="1:19" ht="15" customHeight="1" x14ac:dyDescent="0.35">
      <c r="A18" s="152" t="s">
        <v>222</v>
      </c>
      <c r="B18" s="152"/>
      <c r="C18" s="152"/>
      <c r="D18" s="152"/>
      <c r="E18" s="152"/>
      <c r="F18" s="152"/>
      <c r="G18" s="152"/>
      <c r="H18" s="152"/>
      <c r="I18" s="78"/>
      <c r="J18" s="78"/>
      <c r="K18" s="153" t="s">
        <v>223</v>
      </c>
      <c r="L18" s="153"/>
      <c r="M18" s="153"/>
      <c r="N18" s="153"/>
      <c r="O18" s="68"/>
      <c r="P18" s="68"/>
      <c r="Q18" s="68"/>
      <c r="R18" s="68"/>
      <c r="S18" s="68"/>
    </row>
    <row r="19" spans="1:19" ht="21" x14ac:dyDescent="0.35">
      <c r="A19" s="152"/>
      <c r="B19" s="152"/>
      <c r="C19" s="152"/>
      <c r="D19" s="152"/>
      <c r="E19" s="152"/>
      <c r="F19" s="152"/>
      <c r="G19" s="152"/>
      <c r="H19" s="152"/>
      <c r="I19" s="78"/>
      <c r="J19" s="78"/>
      <c r="K19" s="153"/>
      <c r="L19" s="153"/>
      <c r="M19" s="153"/>
      <c r="N19" s="153"/>
      <c r="O19" s="68"/>
      <c r="P19" s="68"/>
      <c r="Q19" s="68"/>
      <c r="R19" s="68"/>
      <c r="S19" s="68"/>
    </row>
  </sheetData>
  <mergeCells count="11">
    <mergeCell ref="A18:H19"/>
    <mergeCell ref="K18:N19"/>
    <mergeCell ref="J1:N1"/>
    <mergeCell ref="A3:N3"/>
    <mergeCell ref="A4:N4"/>
    <mergeCell ref="A5:A8"/>
    <mergeCell ref="B5:B8"/>
    <mergeCell ref="C5:C7"/>
    <mergeCell ref="D5:D7"/>
    <mergeCell ref="E5:I6"/>
    <mergeCell ref="J5:N6"/>
  </mergeCells>
  <pageMargins left="0.7" right="0.7" top="0.75" bottom="0.75" header="0.3" footer="0.3"/>
  <pageSetup paperSize="9" scale="6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Л.В. Гавриленко</dc:creator>
  <cp:lastModifiedBy>mku01</cp:lastModifiedBy>
  <cp:lastPrinted>2017-04-20T10:53:13Z</cp:lastPrinted>
  <dcterms:created xsi:type="dcterms:W3CDTF">2016-05-17T06:26:28Z</dcterms:created>
  <dcterms:modified xsi:type="dcterms:W3CDTF">2017-08-31T12:04:17Z</dcterms:modified>
</cp:coreProperties>
</file>